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Лист1!$A$1:$Y$311</definedName>
  </definedNames>
  <calcPr calcId="114210"/>
</workbook>
</file>

<file path=xl/calcChain.xml><?xml version="1.0" encoding="utf-8"?>
<calcChain xmlns="http://schemas.openxmlformats.org/spreadsheetml/2006/main">
  <c r="G174" i="1"/>
  <c r="G175"/>
  <c r="G173"/>
  <c r="H173"/>
  <c r="G295"/>
  <c r="G296"/>
  <c r="G294"/>
  <c r="H294"/>
  <c r="G289"/>
  <c r="G290"/>
  <c r="G288"/>
  <c r="H288"/>
  <c r="G292"/>
  <c r="G293"/>
  <c r="G291"/>
  <c r="H291"/>
  <c r="G286"/>
  <c r="G287"/>
  <c r="G285"/>
  <c r="H285"/>
  <c r="H77"/>
  <c r="H76"/>
  <c r="H93"/>
  <c r="G94"/>
  <c r="G95"/>
  <c r="G93"/>
  <c r="H170"/>
  <c r="G171"/>
  <c r="G172"/>
  <c r="G170"/>
  <c r="H275"/>
  <c r="H274"/>
  <c r="H282"/>
  <c r="G283"/>
  <c r="G284"/>
  <c r="G282"/>
  <c r="H98"/>
  <c r="H197"/>
  <c r="H198"/>
  <c r="H218"/>
  <c r="G219"/>
  <c r="G220"/>
  <c r="G218"/>
  <c r="H181"/>
  <c r="H180"/>
  <c r="H185"/>
  <c r="G186"/>
  <c r="G187"/>
  <c r="G185"/>
  <c r="H160"/>
  <c r="H151"/>
  <c r="H139"/>
  <c r="H127"/>
  <c r="H159"/>
  <c r="H167"/>
  <c r="G168"/>
  <c r="G169"/>
  <c r="G167"/>
  <c r="H97"/>
  <c r="H105"/>
  <c r="G106"/>
  <c r="G107"/>
  <c r="G105"/>
  <c r="H225"/>
  <c r="H231"/>
  <c r="H164"/>
  <c r="G165"/>
  <c r="G166"/>
  <c r="G164"/>
  <c r="H150"/>
  <c r="H155"/>
  <c r="G156"/>
  <c r="G157"/>
  <c r="G155"/>
  <c r="H138"/>
  <c r="H143"/>
  <c r="G144"/>
  <c r="G145"/>
  <c r="G143"/>
  <c r="H126"/>
  <c r="H131"/>
  <c r="G131"/>
  <c r="G132"/>
  <c r="G133"/>
  <c r="K22"/>
  <c r="K23"/>
  <c r="K21"/>
  <c r="L22"/>
  <c r="L23"/>
  <c r="L21"/>
  <c r="M22"/>
  <c r="M23"/>
  <c r="M21"/>
  <c r="N22"/>
  <c r="N23"/>
  <c r="N21"/>
  <c r="K36"/>
  <c r="L36"/>
  <c r="M36"/>
  <c r="N36"/>
  <c r="K112"/>
  <c r="K76"/>
  <c r="K61"/>
  <c r="K49"/>
  <c r="K97"/>
  <c r="K118"/>
  <c r="K77"/>
  <c r="K62"/>
  <c r="K50"/>
  <c r="K119"/>
  <c r="K117"/>
  <c r="L112"/>
  <c r="L76"/>
  <c r="L61"/>
  <c r="L49"/>
  <c r="L97"/>
  <c r="L118"/>
  <c r="L77"/>
  <c r="L62"/>
  <c r="L50"/>
  <c r="L119"/>
  <c r="L117"/>
  <c r="M112"/>
  <c r="M76"/>
  <c r="M61"/>
  <c r="M49"/>
  <c r="M97"/>
  <c r="M118"/>
  <c r="M77"/>
  <c r="M62"/>
  <c r="M50"/>
  <c r="M119"/>
  <c r="M117"/>
  <c r="N112"/>
  <c r="N76"/>
  <c r="N61"/>
  <c r="N49"/>
  <c r="N97"/>
  <c r="N118"/>
  <c r="N77"/>
  <c r="N62"/>
  <c r="N50"/>
  <c r="N119"/>
  <c r="N117"/>
  <c r="K98"/>
  <c r="K96"/>
  <c r="L98"/>
  <c r="L96"/>
  <c r="M98"/>
  <c r="M96"/>
  <c r="N98"/>
  <c r="N96"/>
  <c r="K99"/>
  <c r="L99"/>
  <c r="M99"/>
  <c r="N99"/>
  <c r="J112"/>
  <c r="J76"/>
  <c r="J61"/>
  <c r="J49"/>
  <c r="J22"/>
  <c r="J97"/>
  <c r="J118"/>
  <c r="J77"/>
  <c r="J62"/>
  <c r="J50"/>
  <c r="J23"/>
  <c r="J119"/>
  <c r="J117"/>
  <c r="I112"/>
  <c r="I76"/>
  <c r="I61"/>
  <c r="I49"/>
  <c r="I22"/>
  <c r="I97"/>
  <c r="I118"/>
  <c r="H62"/>
  <c r="H50"/>
  <c r="H23"/>
  <c r="H119"/>
  <c r="H112"/>
  <c r="H61"/>
  <c r="H49"/>
  <c r="H22"/>
  <c r="H118"/>
  <c r="I98"/>
  <c r="I96"/>
  <c r="J98"/>
  <c r="J96"/>
  <c r="I90"/>
  <c r="J90"/>
  <c r="K90"/>
  <c r="L90"/>
  <c r="M90"/>
  <c r="N90"/>
  <c r="H90"/>
  <c r="G91"/>
  <c r="G92"/>
  <c r="G90"/>
  <c r="H87"/>
  <c r="G88"/>
  <c r="G89"/>
  <c r="G87"/>
  <c r="H69"/>
  <c r="G70"/>
  <c r="G71"/>
  <c r="G69"/>
  <c r="H54"/>
  <c r="G55"/>
  <c r="G56"/>
  <c r="G54"/>
  <c r="H42"/>
  <c r="G43"/>
  <c r="G44"/>
  <c r="G42"/>
  <c r="H39"/>
  <c r="G40"/>
  <c r="G41"/>
  <c r="G39"/>
  <c r="J99"/>
  <c r="I99"/>
  <c r="G38"/>
  <c r="I102"/>
  <c r="J102"/>
  <c r="K102"/>
  <c r="L102"/>
  <c r="M102"/>
  <c r="N102"/>
  <c r="H102"/>
  <c r="H99"/>
  <c r="H96"/>
  <c r="G103"/>
  <c r="G104"/>
  <c r="G102"/>
  <c r="G100"/>
  <c r="G101"/>
  <c r="G99"/>
  <c r="G97"/>
  <c r="G98"/>
  <c r="G96"/>
  <c r="I33"/>
  <c r="J33"/>
  <c r="K33"/>
  <c r="L33"/>
  <c r="M33"/>
  <c r="N33"/>
  <c r="H33"/>
  <c r="G34"/>
  <c r="G35"/>
  <c r="G33"/>
  <c r="I36"/>
  <c r="H36"/>
  <c r="J36"/>
  <c r="G37"/>
  <c r="G36"/>
  <c r="Q199"/>
  <c r="Q128"/>
  <c r="I239"/>
  <c r="I250"/>
  <c r="I274"/>
  <c r="I307"/>
  <c r="I251"/>
  <c r="I275"/>
  <c r="I308"/>
  <c r="I306"/>
  <c r="J239"/>
  <c r="J250"/>
  <c r="J274"/>
  <c r="J307"/>
  <c r="J251"/>
  <c r="J275"/>
  <c r="J308"/>
  <c r="J306"/>
  <c r="K239"/>
  <c r="K250"/>
  <c r="K274"/>
  <c r="K307"/>
  <c r="K251"/>
  <c r="K275"/>
  <c r="K308"/>
  <c r="K306"/>
  <c r="L239"/>
  <c r="L250"/>
  <c r="L274"/>
  <c r="L307"/>
  <c r="L251"/>
  <c r="L275"/>
  <c r="L308"/>
  <c r="L306"/>
  <c r="M239"/>
  <c r="M250"/>
  <c r="M274"/>
  <c r="M307"/>
  <c r="M251"/>
  <c r="M275"/>
  <c r="M308"/>
  <c r="M306"/>
  <c r="N239"/>
  <c r="N250"/>
  <c r="N274"/>
  <c r="N307"/>
  <c r="N251"/>
  <c r="N275"/>
  <c r="N308"/>
  <c r="N306"/>
  <c r="H251"/>
  <c r="H308"/>
  <c r="H239"/>
  <c r="H250"/>
  <c r="H307"/>
  <c r="I301"/>
  <c r="I300"/>
  <c r="J301"/>
  <c r="J300"/>
  <c r="K301"/>
  <c r="K300"/>
  <c r="L301"/>
  <c r="L300"/>
  <c r="M301"/>
  <c r="M300"/>
  <c r="N301"/>
  <c r="N300"/>
  <c r="H301"/>
  <c r="M273"/>
  <c r="K249"/>
  <c r="L249"/>
  <c r="M249"/>
  <c r="N249"/>
  <c r="K267"/>
  <c r="L267"/>
  <c r="M267"/>
  <c r="G262"/>
  <c r="G263"/>
  <c r="G261"/>
  <c r="N197"/>
  <c r="I197"/>
  <c r="J197"/>
  <c r="K197"/>
  <c r="L197"/>
  <c r="M197"/>
  <c r="L198"/>
  <c r="L225"/>
  <c r="L226"/>
  <c r="M225"/>
  <c r="G217"/>
  <c r="G209"/>
  <c r="G210"/>
  <c r="G208"/>
  <c r="I208"/>
  <c r="J208"/>
  <c r="K208"/>
  <c r="L208"/>
  <c r="M208"/>
  <c r="N208"/>
  <c r="H208"/>
  <c r="J138"/>
  <c r="K138"/>
  <c r="L138"/>
  <c r="M138"/>
  <c r="N138"/>
  <c r="I126"/>
  <c r="I138"/>
  <c r="I150"/>
  <c r="I159"/>
  <c r="I180"/>
  <c r="I189"/>
  <c r="I127"/>
  <c r="I139"/>
  <c r="I151"/>
  <c r="I160"/>
  <c r="I181"/>
  <c r="I190"/>
  <c r="I188"/>
  <c r="J150"/>
  <c r="J126"/>
  <c r="J159"/>
  <c r="J180"/>
  <c r="J189"/>
  <c r="J127"/>
  <c r="J139"/>
  <c r="J151"/>
  <c r="J160"/>
  <c r="J181"/>
  <c r="J190"/>
  <c r="J188"/>
  <c r="K126"/>
  <c r="K150"/>
  <c r="K159"/>
  <c r="K180"/>
  <c r="K189"/>
  <c r="K127"/>
  <c r="K139"/>
  <c r="K151"/>
  <c r="K160"/>
  <c r="K190"/>
  <c r="K188"/>
  <c r="L126"/>
  <c r="L150"/>
  <c r="L159"/>
  <c r="L180"/>
  <c r="L189"/>
  <c r="L181"/>
  <c r="L127"/>
  <c r="L139"/>
  <c r="L151"/>
  <c r="L160"/>
  <c r="L190"/>
  <c r="L188"/>
  <c r="M126"/>
  <c r="M150"/>
  <c r="M159"/>
  <c r="M180"/>
  <c r="M189"/>
  <c r="M181"/>
  <c r="M127"/>
  <c r="M139"/>
  <c r="M151"/>
  <c r="M160"/>
  <c r="M190"/>
  <c r="M188"/>
  <c r="N126"/>
  <c r="N150"/>
  <c r="N159"/>
  <c r="N180"/>
  <c r="N189"/>
  <c r="N127"/>
  <c r="N139"/>
  <c r="N151"/>
  <c r="N160"/>
  <c r="N181"/>
  <c r="N190"/>
  <c r="N188"/>
  <c r="H189"/>
  <c r="H190"/>
  <c r="I158"/>
  <c r="J158"/>
  <c r="K158"/>
  <c r="L158"/>
  <c r="M158"/>
  <c r="N158"/>
  <c r="I149"/>
  <c r="J149"/>
  <c r="K149"/>
  <c r="L149"/>
  <c r="M149"/>
  <c r="N149"/>
  <c r="I137"/>
  <c r="J137"/>
  <c r="K137"/>
  <c r="L137"/>
  <c r="M137"/>
  <c r="N137"/>
  <c r="I125"/>
  <c r="J125"/>
  <c r="K125"/>
  <c r="L125"/>
  <c r="M125"/>
  <c r="N125"/>
  <c r="H128"/>
  <c r="I128"/>
  <c r="J128"/>
  <c r="K128"/>
  <c r="L128"/>
  <c r="M128"/>
  <c r="G128"/>
  <c r="I77"/>
  <c r="I62"/>
  <c r="I50"/>
  <c r="I23"/>
  <c r="I119"/>
  <c r="I117"/>
  <c r="N75"/>
  <c r="I60"/>
  <c r="J60"/>
  <c r="K60"/>
  <c r="L60"/>
  <c r="M60"/>
  <c r="N60"/>
  <c r="I48"/>
  <c r="J48"/>
  <c r="K48"/>
  <c r="L48"/>
  <c r="M48"/>
  <c r="N48"/>
  <c r="I21"/>
  <c r="J21"/>
  <c r="M231"/>
  <c r="M198"/>
  <c r="M232"/>
  <c r="M230"/>
  <c r="N255"/>
  <c r="N198"/>
  <c r="N205"/>
  <c r="L231"/>
  <c r="I198"/>
  <c r="J198"/>
  <c r="K198"/>
  <c r="G198"/>
  <c r="G118"/>
  <c r="G119"/>
  <c r="G117"/>
  <c r="L232"/>
  <c r="L311"/>
  <c r="M311"/>
  <c r="N232"/>
  <c r="N311"/>
  <c r="H226"/>
  <c r="H232"/>
  <c r="H311"/>
  <c r="I226"/>
  <c r="I232"/>
  <c r="I311"/>
  <c r="J232"/>
  <c r="J311"/>
  <c r="K232"/>
  <c r="K311"/>
  <c r="G311"/>
  <c r="L161"/>
  <c r="L310"/>
  <c r="M310"/>
  <c r="N161"/>
  <c r="N225"/>
  <c r="N231"/>
  <c r="N310"/>
  <c r="H310"/>
  <c r="I225"/>
  <c r="I231"/>
  <c r="I310"/>
  <c r="J225"/>
  <c r="J231"/>
  <c r="J310"/>
  <c r="K225"/>
  <c r="K231"/>
  <c r="K310"/>
  <c r="G310"/>
  <c r="G308"/>
  <c r="G307"/>
  <c r="G306"/>
  <c r="G305"/>
  <c r="G304"/>
  <c r="G302"/>
  <c r="G301"/>
  <c r="G281"/>
  <c r="G280"/>
  <c r="G278"/>
  <c r="G277"/>
  <c r="G275"/>
  <c r="G274"/>
  <c r="G269"/>
  <c r="G268"/>
  <c r="G266"/>
  <c r="G265"/>
  <c r="G260"/>
  <c r="G259"/>
  <c r="G257"/>
  <c r="G256"/>
  <c r="G254"/>
  <c r="G253"/>
  <c r="G251"/>
  <c r="G250"/>
  <c r="G243"/>
  <c r="G242"/>
  <c r="G240"/>
  <c r="G239"/>
  <c r="G232"/>
  <c r="G231"/>
  <c r="G230"/>
  <c r="G229"/>
  <c r="G228"/>
  <c r="G226"/>
  <c r="G225"/>
  <c r="G216"/>
  <c r="G214"/>
  <c r="G213"/>
  <c r="G207"/>
  <c r="G206"/>
  <c r="G204"/>
  <c r="G203"/>
  <c r="G201"/>
  <c r="G200"/>
  <c r="G197"/>
  <c r="G189"/>
  <c r="G190"/>
  <c r="G188"/>
  <c r="G184"/>
  <c r="G183"/>
  <c r="G181"/>
  <c r="G180"/>
  <c r="G163"/>
  <c r="G162"/>
  <c r="G159"/>
  <c r="G160"/>
  <c r="G158"/>
  <c r="G154"/>
  <c r="G153"/>
  <c r="G151"/>
  <c r="G150"/>
  <c r="G142"/>
  <c r="G141"/>
  <c r="G139"/>
  <c r="G138"/>
  <c r="G130"/>
  <c r="G129"/>
  <c r="G127"/>
  <c r="G126"/>
  <c r="G116"/>
  <c r="G115"/>
  <c r="G113"/>
  <c r="G112"/>
  <c r="G86"/>
  <c r="G85"/>
  <c r="G83"/>
  <c r="G82"/>
  <c r="G80"/>
  <c r="G79"/>
  <c r="G77"/>
  <c r="G76"/>
  <c r="G68"/>
  <c r="G67"/>
  <c r="G65"/>
  <c r="G64"/>
  <c r="G62"/>
  <c r="G61"/>
  <c r="G53"/>
  <c r="G52"/>
  <c r="G50"/>
  <c r="G49"/>
  <c r="G32"/>
  <c r="G31"/>
  <c r="G29"/>
  <c r="G28"/>
  <c r="G26"/>
  <c r="G25"/>
  <c r="G23"/>
  <c r="G22"/>
  <c r="M261"/>
  <c r="N261"/>
  <c r="N309"/>
  <c r="N303"/>
  <c r="N279"/>
  <c r="N276"/>
  <c r="N273"/>
  <c r="N267"/>
  <c r="N264"/>
  <c r="N258"/>
  <c r="N252"/>
  <c r="N241"/>
  <c r="N238"/>
  <c r="N230"/>
  <c r="N227"/>
  <c r="N224"/>
  <c r="N215"/>
  <c r="N212"/>
  <c r="N202"/>
  <c r="N199"/>
  <c r="N196"/>
  <c r="N182"/>
  <c r="N179"/>
  <c r="N152"/>
  <c r="N140"/>
  <c r="N128"/>
  <c r="N114"/>
  <c r="N111"/>
  <c r="N84"/>
  <c r="N81"/>
  <c r="N78"/>
  <c r="N66"/>
  <c r="N63"/>
  <c r="N51"/>
  <c r="N30"/>
  <c r="N27"/>
  <c r="N24"/>
  <c r="L261"/>
  <c r="K140"/>
  <c r="K152"/>
  <c r="K161"/>
  <c r="K179"/>
  <c r="I179"/>
  <c r="H30"/>
  <c r="J196"/>
  <c r="L75"/>
  <c r="L227"/>
  <c r="L224"/>
  <c r="M224"/>
  <c r="K111"/>
  <c r="K238"/>
  <c r="H300"/>
  <c r="M303"/>
  <c r="L303"/>
  <c r="K303"/>
  <c r="J303"/>
  <c r="I303"/>
  <c r="H303"/>
  <c r="H238"/>
  <c r="H249"/>
  <c r="H273"/>
  <c r="I249"/>
  <c r="L238"/>
  <c r="M238"/>
  <c r="H224"/>
  <c r="I224"/>
  <c r="K224"/>
  <c r="H137"/>
  <c r="H179"/>
  <c r="J179"/>
  <c r="L179"/>
  <c r="M179"/>
  <c r="I75"/>
  <c r="I111"/>
  <c r="L111"/>
  <c r="M111"/>
  <c r="K255"/>
  <c r="J238"/>
  <c r="K66"/>
  <c r="J276"/>
  <c r="J111"/>
  <c r="J224"/>
  <c r="J161"/>
  <c r="J84"/>
  <c r="J24"/>
  <c r="J27"/>
  <c r="J51"/>
  <c r="J63"/>
  <c r="J215"/>
  <c r="J227"/>
  <c r="J199"/>
  <c r="J140"/>
  <c r="J78"/>
  <c r="J66"/>
  <c r="J264"/>
  <c r="J258"/>
  <c r="J241"/>
  <c r="J152"/>
  <c r="I215"/>
  <c r="K215"/>
  <c r="L215"/>
  <c r="M215"/>
  <c r="H215"/>
  <c r="G212"/>
  <c r="M212"/>
  <c r="L212"/>
  <c r="K212"/>
  <c r="J212"/>
  <c r="I212"/>
  <c r="H212"/>
  <c r="G211"/>
  <c r="H161"/>
  <c r="H140"/>
  <c r="L273"/>
  <c r="H149"/>
  <c r="M227"/>
  <c r="K227"/>
  <c r="I227"/>
  <c r="H227"/>
  <c r="M205"/>
  <c r="L205"/>
  <c r="K205"/>
  <c r="J205"/>
  <c r="I205"/>
  <c r="H205"/>
  <c r="M202"/>
  <c r="L202"/>
  <c r="K202"/>
  <c r="J202"/>
  <c r="I202"/>
  <c r="H202"/>
  <c r="M199"/>
  <c r="L199"/>
  <c r="K199"/>
  <c r="I199"/>
  <c r="H199"/>
  <c r="M114"/>
  <c r="L114"/>
  <c r="K114"/>
  <c r="J114"/>
  <c r="I114"/>
  <c r="H114"/>
  <c r="M84"/>
  <c r="L84"/>
  <c r="K84"/>
  <c r="I84"/>
  <c r="H84"/>
  <c r="G81"/>
  <c r="M81"/>
  <c r="L81"/>
  <c r="K81"/>
  <c r="J81"/>
  <c r="I81"/>
  <c r="H81"/>
  <c r="M78"/>
  <c r="L78"/>
  <c r="K78"/>
  <c r="I78"/>
  <c r="H78"/>
  <c r="M66"/>
  <c r="L66"/>
  <c r="I66"/>
  <c r="H66"/>
  <c r="M63"/>
  <c r="L63"/>
  <c r="K63"/>
  <c r="I63"/>
  <c r="H63"/>
  <c r="M51"/>
  <c r="L51"/>
  <c r="I51"/>
  <c r="H51"/>
  <c r="G30"/>
  <c r="M30"/>
  <c r="L30"/>
  <c r="K30"/>
  <c r="J30"/>
  <c r="I30"/>
  <c r="M27"/>
  <c r="L27"/>
  <c r="K27"/>
  <c r="I27"/>
  <c r="H27"/>
  <c r="M24"/>
  <c r="L24"/>
  <c r="K24"/>
  <c r="I24"/>
  <c r="H24"/>
  <c r="M279"/>
  <c r="L279"/>
  <c r="K279"/>
  <c r="J279"/>
  <c r="I279"/>
  <c r="H279"/>
  <c r="M276"/>
  <c r="L276"/>
  <c r="K276"/>
  <c r="I276"/>
  <c r="H276"/>
  <c r="K273"/>
  <c r="G267"/>
  <c r="J267"/>
  <c r="I267"/>
  <c r="H267"/>
  <c r="M264"/>
  <c r="L264"/>
  <c r="K264"/>
  <c r="I264"/>
  <c r="H264"/>
  <c r="K261"/>
  <c r="J261"/>
  <c r="I261"/>
  <c r="H261"/>
  <c r="G258"/>
  <c r="M258"/>
  <c r="L258"/>
  <c r="K258"/>
  <c r="I258"/>
  <c r="H258"/>
  <c r="G255"/>
  <c r="M255"/>
  <c r="L255"/>
  <c r="J255"/>
  <c r="I255"/>
  <c r="H255"/>
  <c r="M252"/>
  <c r="L252"/>
  <c r="K252"/>
  <c r="J252"/>
  <c r="I252"/>
  <c r="H252"/>
  <c r="G252"/>
  <c r="G241"/>
  <c r="M241"/>
  <c r="L241"/>
  <c r="K241"/>
  <c r="I241"/>
  <c r="H241"/>
  <c r="M182"/>
  <c r="L182"/>
  <c r="K182"/>
  <c r="J182"/>
  <c r="I182"/>
  <c r="H182"/>
  <c r="I161"/>
  <c r="M152"/>
  <c r="L152"/>
  <c r="I152"/>
  <c r="H152"/>
  <c r="M140"/>
  <c r="L140"/>
  <c r="I140"/>
  <c r="K51"/>
  <c r="G51"/>
  <c r="G202"/>
  <c r="J273"/>
  <c r="I238"/>
  <c r="H111"/>
  <c r="J249"/>
  <c r="H60"/>
  <c r="J75"/>
  <c r="M75"/>
  <c r="H21"/>
  <c r="J230"/>
  <c r="K230"/>
  <c r="H230"/>
  <c r="G238"/>
  <c r="I230"/>
  <c r="M309"/>
  <c r="H196"/>
  <c r="G114"/>
  <c r="G300"/>
  <c r="H306"/>
  <c r="G161"/>
  <c r="G152"/>
  <c r="H125"/>
  <c r="H158"/>
  <c r="G276"/>
  <c r="G66"/>
  <c r="G264"/>
  <c r="G75"/>
  <c r="H117"/>
  <c r="G273"/>
  <c r="G215"/>
  <c r="H75"/>
  <c r="M196"/>
  <c r="G182"/>
  <c r="G63"/>
  <c r="G78"/>
  <c r="G227"/>
  <c r="H48"/>
  <c r="I196"/>
  <c r="I273"/>
  <c r="G224"/>
  <c r="G48"/>
  <c r="G279"/>
  <c r="L196"/>
  <c r="L230"/>
  <c r="G205"/>
  <c r="G196"/>
  <c r="G199"/>
  <c r="G111"/>
  <c r="K196"/>
  <c r="G140"/>
  <c r="G60"/>
  <c r="G84"/>
  <c r="K75"/>
  <c r="G27"/>
  <c r="G303"/>
  <c r="H309"/>
  <c r="I309"/>
  <c r="H188"/>
  <c r="J309"/>
  <c r="G249"/>
  <c r="G149"/>
  <c r="G179"/>
  <c r="G137"/>
  <c r="G125"/>
  <c r="G21"/>
  <c r="K309"/>
  <c r="L309"/>
  <c r="G309"/>
  <c r="G24"/>
</calcChain>
</file>

<file path=xl/comments1.xml><?xml version="1.0" encoding="utf-8"?>
<comments xmlns="http://schemas.openxmlformats.org/spreadsheetml/2006/main">
  <authors>
    <author>Автор</author>
  </authors>
  <commentList>
    <comment ref="B24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0110101610</t>
        </r>
      </text>
    </comment>
    <comment ref="J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K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B27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01101 70150 610</t>
        </r>
      </text>
    </comment>
    <comment ref="J2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S0150</t>
        </r>
      </text>
    </comment>
    <comment ref="J2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01 1 01 70150</t>
        </r>
      </text>
    </comment>
    <comment ref="B30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0117204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5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01 1 02 10100</t>
        </r>
      </text>
    </comment>
    <comment ref="J6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01 1 03 10100</t>
        </r>
      </text>
    </comment>
    <comment ref="J6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01 1 03 70100</t>
        </r>
      </text>
    </comment>
    <comment ref="J6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S0100</t>
        </r>
      </text>
    </comment>
    <comment ref="J7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01 1 04 10100</t>
        </r>
      </text>
    </comment>
    <comment ref="J8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8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10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10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11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01 1 05 10980</t>
        </r>
      </text>
    </comment>
    <comment ref="J12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01 2 01 10100</t>
        </r>
      </text>
    </comment>
    <comment ref="J13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01 2 01 51471</t>
        </r>
      </text>
    </comment>
    <comment ref="J14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01 2 02 10100</t>
        </r>
      </text>
    </comment>
    <comment ref="J153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01 2 03 10100</t>
        </r>
      </text>
    </comment>
    <comment ref="J16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10100 100+
01 2 04 10100 300
</t>
        </r>
      </text>
    </comment>
    <comment ref="J163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71270+
01 2 04 10100</t>
        </r>
      </text>
    </comment>
    <comment ref="J183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01 2 06 101</t>
        </r>
      </text>
    </comment>
    <comment ref="J20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01 101-
</t>
        </r>
      </text>
    </comment>
    <comment ref="J203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01 3 01 102</t>
        </r>
      </text>
    </comment>
    <comment ref="J20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01 3 01 70780 240</t>
        </r>
      </text>
    </comment>
    <comment ref="J21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01 3 01 10980</t>
        </r>
      </text>
    </comment>
    <comment ref="J21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70510+
01 3 01 71210</t>
        </r>
      </text>
    </comment>
    <comment ref="J21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S0780</t>
        </r>
      </text>
    </comment>
    <comment ref="J21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01 3 01 70780 610</t>
        </r>
      </text>
    </comment>
    <comment ref="J22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01 3 02 102</t>
        </r>
      </text>
    </comment>
    <comment ref="J242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01 4 01 11000</t>
        </r>
      </text>
    </comment>
    <comment ref="J253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01 4 02 12010</t>
        </r>
      </text>
    </comment>
    <comment ref="J256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01 4 02 12020 240</t>
        </r>
      </text>
    </comment>
    <comment ref="J259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01 4 02 12020 320</t>
        </r>
      </text>
    </comment>
    <comment ref="J262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01 4 02 12 030</t>
        </r>
      </text>
    </comment>
    <comment ref="J265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01 4 02 12040</t>
        </r>
      </text>
    </comment>
    <comment ref="J268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01 4 02 12050</t>
        </r>
      </text>
    </comment>
    <comment ref="J27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13010+
01 4 03 18010</t>
        </r>
      </text>
    </comment>
    <comment ref="J27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01 4 03 70140</t>
        </r>
      </text>
    </comment>
    <comment ref="J280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03 18030+
01 4 03 13020</t>
        </r>
      </text>
    </comment>
  </commentList>
</comments>
</file>

<file path=xl/sharedStrings.xml><?xml version="1.0" encoding="utf-8"?>
<sst xmlns="http://schemas.openxmlformats.org/spreadsheetml/2006/main" count="1281" uniqueCount="189">
  <si>
    <t>Мероприятие 1: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</si>
  <si>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Мероприятие 2: Обеспечение выполнения функций учреждений дополнительного образования (мед. осмотр)</t>
  </si>
  <si>
    <t>Мероприятие 3: Проведение мероприятий для детей и молодежи</t>
  </si>
  <si>
    <t>Мероприятие 2. Организация и осуществление деятельности по опеке и попечительству над несовершеннолетними</t>
  </si>
  <si>
    <t>Мероприятие 3. Ежемесячное денежное вознаграждение опекунам (попечителям, приемным родителям)</t>
  </si>
  <si>
    <t>Наименование показателя</t>
  </si>
  <si>
    <t>Срок реализации</t>
  </si>
  <si>
    <t>Финансовое обеспечение</t>
  </si>
  <si>
    <t>Источник</t>
  </si>
  <si>
    <t>Объем (рублей)</t>
  </si>
  <si>
    <t>Наименование</t>
  </si>
  <si>
    <t>Единица измерения</t>
  </si>
  <si>
    <t>Значение</t>
  </si>
  <si>
    <t>с (год)</t>
  </si>
  <si>
    <t>по (год)</t>
  </si>
  <si>
    <t>Всего</t>
  </si>
  <si>
    <t>в том числе по годам реализации государственной программы</t>
  </si>
  <si>
    <t>Всего****</t>
  </si>
  <si>
    <t>X</t>
  </si>
  <si>
    <t>Всего, из них расходы за счет:</t>
  </si>
  <si>
    <t>№ п/п</t>
  </si>
  <si>
    <t>Соисполнитель, исполнитель основного мероприятия,  исполнитель мероприятия*</t>
  </si>
  <si>
    <t>в том числе по годам реализации муниципальной программы</t>
  </si>
  <si>
    <t>Целевые индикаторы реализации мероприятия (группы мероприятий) муниципальной программы</t>
  </si>
  <si>
    <t>Основное мероприятие: Организация общеобразовательного процесса</t>
  </si>
  <si>
    <t>Комитет по образованию муниципального района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</si>
  <si>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</si>
  <si>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</si>
  <si>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Комитет по образованию муниципального района, муниципальные учреждения</t>
  </si>
  <si>
    <t>Основное мероприятие: Развитие системы дошкольного образования</t>
  </si>
  <si>
    <t>Основное мероприятие: Развитие системы дополнительного образования</t>
  </si>
  <si>
    <t>Основное мероприятие: Организация методического и финансово-экономического обеспечения в сфере образования</t>
  </si>
  <si>
    <t>Цель подпрограммы "Развитие культуры Называевского муниципального района" - оказание культурных услуг населению</t>
  </si>
  <si>
    <t>Х</t>
  </si>
  <si>
    <t>Задача 1 ПП - обеспечение развития творческого потенциала населения</t>
  </si>
  <si>
    <t>Основное мероприятие - поддержка и развитие самодеятельного народного творчества</t>
  </si>
  <si>
    <t>Мероприятие 1: Обеспечение выполнения функций муниципальными учреждениями</t>
  </si>
  <si>
    <t>Задача 2 ПП - Организация библиотечного обслуживания населения, комплектование и обеспечние сохранности библиотечных фондов</t>
  </si>
  <si>
    <t>Основное мероприятие: Развитие библиотечного дела</t>
  </si>
  <si>
    <t>Основное мероприятие : Сохранение и популяризация объектов наследия и музейного фонда</t>
  </si>
  <si>
    <t>Основное мероприятие: Развитие дополнительного образования детей</t>
  </si>
  <si>
    <t>Основное мероприятие: Административно-хозяйственное обслуживание учреждений культуры</t>
  </si>
  <si>
    <t>Итого по подпрограмме ""Развитие культуры Называевского муниципального района" муниципальной программы</t>
  </si>
  <si>
    <t>Задача 1 ПП - организация работы среди молодежи, направленная на свободное и гармоничное развитие полноценной личности, раскрытие ее творческого потенциала</t>
  </si>
  <si>
    <t>Комитет по делам молодежи, физической культуры и спорта Называевского муниципального района</t>
  </si>
  <si>
    <t>Основное мероприятие: Проведение мероприятий в сфере молодежной политики</t>
  </si>
  <si>
    <t xml:space="preserve">Задача 2 ПП - Реализация мер, направленных на создание условий для развития физической культуры и спорта </t>
  </si>
  <si>
    <t>Основное мероприятие: Развитие физической культуры и спорта</t>
  </si>
  <si>
    <t>Мероприятие 4: Руководство и управление в сфере установленных функций</t>
  </si>
  <si>
    <t>Управление делами Администрации муниципального района</t>
  </si>
  <si>
    <t>Управление делами Администрации муниципального района, экономический отдел Администрации МР</t>
  </si>
  <si>
    <t>КУ "Хозяйственно-диспетчерская и архивная служба администрации Называевского муниципального района"</t>
  </si>
  <si>
    <t xml:space="preserve">Итого по подпрограмме "Социальное обеспечение населения, охрана семьи и детства" </t>
  </si>
  <si>
    <t xml:space="preserve">Цель подпрограммы "Развитие системы образования в Называевском муниципальном районе" - обеспечение населения Называевского района качественным образованием современного уровня </t>
  </si>
  <si>
    <t>Задача 1 ПП - повышение доступности качественных услуг в сфере общего образования</t>
  </si>
  <si>
    <t>Всего по муниципальной программе</t>
  </si>
  <si>
    <t>Задача 2 ПП - повышение доступности качественных услуг в сфере дошкольного образования</t>
  </si>
  <si>
    <t>Основное мероприятие: Развитие системы управления в сфере образования</t>
  </si>
  <si>
    <t>Цель подпрограммы "Реализация мероприятий в сфере молодежной политики и развитие физической культуры и спорта в Называевском муниципальном районе" - всестороннее и гармоничное развитие личности, формирование здорового образа жизни и укрепление здоровья населения Называевского муниципального района</t>
  </si>
  <si>
    <t xml:space="preserve"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 </t>
  </si>
  <si>
    <t>Задача 4 муниципальной программы - Создание условий для стабильного повышения материального благосостояния и уровня социальной защищенности населения, поддержка занятости населения, улучшение демографической ситуации, направленное на постепенную стабилизацию численности населения.</t>
  </si>
  <si>
    <t>Цель подпрограммы "Социальное обеспечение населения, охрана семьи и детства" -создание условий для сохранения и развития "человеческого капитала", улучшения качества жизни населения</t>
  </si>
  <si>
    <t xml:space="preserve">Задача 3 ПП -  содействие занятости населения </t>
  </si>
  <si>
    <t>Основное мероприятие: оказание содействия в трудоустройстве безработным гражданам, организация временного трудоустройства несовершеннолетних</t>
  </si>
  <si>
    <t>Цель МП - Создание условий для развития социальной и культурной сферы Называевского муниципального района</t>
  </si>
  <si>
    <t>Задача 1 МП - Обеспечение максимальной доступности услуг дошкольного, общего, дополнительного образования детей на территории Называевского муниципального района</t>
  </si>
  <si>
    <t>Итого по подпрограмме "Развитие системы образования в Называевском муниципальном районе" муниципальной программы</t>
  </si>
  <si>
    <t>Задача 2 МП -Создание условий для развития культурного и духовного потенциала населения Называевского района, обеспечение свободы творчества и прав граждан на участие в культурной жизни и доступ к культурным ценностям.</t>
  </si>
  <si>
    <t>Задача 3 муниципальной программы: Обеспечение благоприятных условий для реализации муниципальной политики в сфере физической культуры и спорта, молодежной политики в Называевском муниципальном районе.</t>
  </si>
  <si>
    <t>Итого по подпрограмме "Реализация мероприятий в сфере молодежной политики и развитие физической культуры и спорта в Называевском муниципальном районе" муниципальной программы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</si>
  <si>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</si>
  <si>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%</t>
  </si>
  <si>
    <t>Доля детей в возрасте от 3 до 7 лет, получающих дошкольную образовательную услугу и услугу по их содержанию в муниципальных дошкольных образовательных учреждениях</t>
  </si>
  <si>
    <t>Доля детей в возрасте 5 –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этой возрастной группы</t>
  </si>
  <si>
    <t>Число культурно-массовых мероприятий</t>
  </si>
  <si>
    <t>ед</t>
  </si>
  <si>
    <t>Доля численности населения, которой доступны библиотечные услуги, в общей численности населения</t>
  </si>
  <si>
    <t>Доля экспонируемых музейных предметов и коллекций в общем количестве</t>
  </si>
  <si>
    <t>Доля детей, получающих услуги в учреждениях дополнительного образования детей в сфере культуры, в общей численности детей</t>
  </si>
  <si>
    <t>Выплата заработной платы   в полном объеме</t>
  </si>
  <si>
    <t>Численность  молодежи (14-30 лет) систематически принимающих участие в мероприятиях по реализации молодежной политики</t>
  </si>
  <si>
    <t>чел</t>
  </si>
  <si>
    <t xml:space="preserve">Увеличение количества мероприятий  по реализации молодёжной политики, проводимых на территории Называевского муниципального района
</t>
  </si>
  <si>
    <t>ед.</t>
  </si>
  <si>
    <t>Увеличение количества мероприятий  в области физической культуры и спорта</t>
  </si>
  <si>
    <t>Задача 1 ПП -Укрепление социальной защищенности граждан пожилого возраста.</t>
  </si>
  <si>
    <t>Основное мероприятие:  обеспечение социальных  выплат гражданам  за выслугу лет</t>
  </si>
  <si>
    <t>Выполнение полномочий по исполнению федерального законодательства и МПА</t>
  </si>
  <si>
    <t>процент</t>
  </si>
  <si>
    <t>Задача 2 ПП - Создание условий для стабильного повышения материального благосостояния и уровня социальной защищенности населения, поддержка граждан при строительстве жилья.</t>
  </si>
  <si>
    <t>х</t>
  </si>
  <si>
    <t>Основное мероприятие - мероприятия в области социальной политики</t>
  </si>
  <si>
    <t>Мероприятие 1. Предоставление мер социальной поддержки гражданам, имеющих звание "Почетный гражданин Называевского района"</t>
  </si>
  <si>
    <t>Выполнение полномочий по исполнению принятых муниципальных правовых актов в сфере социальной политики</t>
  </si>
  <si>
    <t>Численность трудоустроенных граждан на общественные работы</t>
  </si>
  <si>
    <t>человек</t>
  </si>
  <si>
    <t>Численность трудоустроенных несовершеннолетних граждан в возрасте от 14 до 18 лет</t>
  </si>
  <si>
    <t>Доля молодых семей, реализовавших право на обеспечение жильем к количеству молодых семей, стоящих в списке нуждающихся</t>
  </si>
  <si>
    <t xml:space="preserve">Комитет по делам молодежи, физической культуры и спорта МР, комитет по образованию </t>
  </si>
  <si>
    <t>к муниципальной
программе «Развитие социально-культурной
сферы Называевского муниципального района»</t>
  </si>
  <si>
    <t>Приложение</t>
  </si>
  <si>
    <t xml:space="preserve">к постановлению Администрации муниципального </t>
  </si>
  <si>
    <t>Мероприятие 5: Осуществление государственного полномочия по созданию и организации деятельности комиссии по делам несовершеннолетних и защите их прав</t>
  </si>
  <si>
    <t>Доля рассмотренных персональных дел о правонарушениях несовершеннолетних или с их участием в общем числе дел, поступивших к рассмотрению</t>
  </si>
  <si>
    <t>Мероприятие 6: Организация и осуществление мероприятий по работе с детьми и молодежью</t>
  </si>
  <si>
    <t>Приложение  № 6</t>
  </si>
  <si>
    <t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молодежью", Комитет по образованию Называевского МР</t>
  </si>
  <si>
    <t>Администрация Называевского муниципального района</t>
  </si>
  <si>
    <t>единиц</t>
  </si>
  <si>
    <t>Основное мероприятие: Предоставление СОНКО финансовой и иных видов поддержки</t>
  </si>
  <si>
    <t xml:space="preserve">Количество СОНКО, реализующих социально значимые проекты, мероприятия при поддержке муниципального района </t>
  </si>
  <si>
    <t xml:space="preserve">Мероприятие 1 Обеспечение выполнения функций учреждений общего образования       </t>
  </si>
  <si>
    <t xml:space="preserve">Мероприятие 1: Обеспечение выполнения функций учреждений дополнительного образования    </t>
  </si>
  <si>
    <t>Мероприятие 1: Обеспечение выполнения функций муниципальных учреждений</t>
  </si>
  <si>
    <t>Мероприятие 1: Проведение мероприятий в области спорта и физической культуры</t>
  </si>
  <si>
    <t xml:space="preserve">Мероприятие 1: Обеспечение выполнения функций дошкольных учреждений                    </t>
  </si>
  <si>
    <t>Мероприятие 1:  Выплата пенсии за выслугу лет</t>
  </si>
  <si>
    <t>Структура муниципальной программы "Развитие социально-культурной сферы Называевского муниципального района" на 2020-2026 годы</t>
  </si>
  <si>
    <t>Мероприятие 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</si>
  <si>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Мероприятие 3 Обеспечение выплаты компенсации родительской платы за присмотр и уход за детьми в муниципальных дошкольных образовательных организациях, общеобразовательных организациях, организациях дополнительного образования, реализующих образовательные  программы дошкольного образования</t>
  </si>
  <si>
    <t>Мероприятие 2: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</si>
  <si>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 xml:space="preserve">Мероприятие 1: Обеспечение выполнения функций муниципальных учреждений </t>
  </si>
  <si>
    <t>Мероприятие 2: Исполнение судебных актов, предусматривающих взыскание денежных средств за счет казны</t>
  </si>
  <si>
    <t>Мероприятие 3: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</si>
  <si>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Мероприятие 4 :Предоставление приемным семьям мер социальной поддержки</t>
  </si>
  <si>
    <t>Мероприятие 5: Предоставление опекунам (попечителям) детей, оставшихся без попечения родителей, в том числе детей-сирот, денежных средств на содержание подопечных детей</t>
  </si>
  <si>
    <t xml:space="preserve">Управление строительства и ЖКХ Называевского района </t>
  </si>
  <si>
    <t>Мероприятие 1: Участие в организации проведения оплачиваемых общественных работ</t>
  </si>
  <si>
    <t>Мероприятие 2: временное трудоустройство несовершеннолетних в возрасте от 14 до 18 лет в свободное от учебы время</t>
  </si>
  <si>
    <t>Задача 3 ПП- Предоставление доступа к музейным коллекциям (фондам)</t>
  </si>
  <si>
    <t>Задача 4 ПП - Укрепление и развитие материально-технической базы учреждений культуры муниципального района</t>
  </si>
  <si>
    <t>Задача 4 ПП- Оказание содействия повышению финансовой устойчивости некоммерческих организаций, осуществляющих деятельность на территории Называевского муниципального района, в целях увеличения объемов услуг, оказываемых ими населению. Повышение профессионального уровня работников и добровольцев некоммерческих организаций</t>
  </si>
  <si>
    <t xml:space="preserve">процент </t>
  </si>
  <si>
    <t xml:space="preserve">Задача 3 ПП- Повышение доступности 
качественных услуг в сфере дополнительного образования
</t>
  </si>
  <si>
    <t>Задача 4 ПП - развитие инфраструктуры, ресурсного обеспечения системы образования муниципального района</t>
  </si>
  <si>
    <t>Задача 5  ПП - повышение эффективности управления сетью учреждений образования</t>
  </si>
  <si>
    <t>Освоение денежных средств в полном объеме</t>
  </si>
  <si>
    <t>Число специалистов, повысивших уровень квалификации</t>
  </si>
  <si>
    <t xml:space="preserve">Доля детей-сирот и детей, оставшихся без попечения родителей, переданных на воспитание в семью, от общего  количества выявленных детей-сирот и детей, оставшихся без попечения родителей, проживающих на территории Называевского муниципального района.  </t>
  </si>
  <si>
    <t>Доля работников муниципальных организаций в сфере образования, уровень средней номинальной начисленной заработной платы которых равен или выше минимального размера оплаты труда, в общем количестве работников муниципальных организаций в сфере образования</t>
  </si>
  <si>
    <t>Освоение денежных средств , выделенных на разработку документов</t>
  </si>
  <si>
    <t xml:space="preserve">Освоение денежных средств в полном объеме </t>
  </si>
  <si>
    <t>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Называевского муниципального района Омской области</t>
  </si>
  <si>
    <t>Количество учащихся дополнительно привлеченных к заниятиям физической культурой и спортом</t>
  </si>
  <si>
    <t>чел.</t>
  </si>
  <si>
    <t>Основное мероприятие: Реализация регионального проекта "Современная школа", направленного на достижение целей федерального проекта "Современная школа"</t>
  </si>
  <si>
    <t>Мероприятие 2. 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организациях, участия обучающихся в мероприятиях</t>
  </si>
  <si>
    <t>Мероприятие 5. Создание в муниципальных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</si>
  <si>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Мероприятие1 :создание   (обновление) материально-технической       базы       для       реализации     основных     и дополнительных    общеобразовательных    программ   цифрового    и 
гуманитарного профилей    в  общеобразовательных организациях,
расположенных в сельской местности и малых городах
</t>
  </si>
  <si>
    <t>кол.</t>
  </si>
  <si>
    <t>Количество общеобразовательных организаций, расположенных в сельской местности и малых городах, в которых создана (обновлена) материально - техническая база для реализации основных и дополнительных общеобразовательных программ цифрового и гуманитарного профилей</t>
  </si>
  <si>
    <t>Доля обучающихся в муниципальных общеобразовательных организациях, обеспечиваемых горячим питанием (готовой к употреблению пищевой продукцией) за счет субсидии на организацию горячего питания обучающихся в муниципальных общеобразовательных организациях (обеспечение готовой к употреблению пищевой продукцией), в общей численности обучающихся, проживающих в семьях, в которых средний доход на каждого члена семьи ниже полуторной величины прожиточного минимума в Омской области в расчете на душу населения, определенной по данным Называевского муниципального района Омской области</t>
  </si>
  <si>
    <t xml:space="preserve">освоение денежных средств в полном объеме </t>
  </si>
  <si>
    <t>Мероприятие 4. Организация горячего питания обучающихся в муниципальных общеобразовательных организациях (обеспечение готовой употреблению пищевой продукцией)</t>
  </si>
  <si>
    <t>Мероприятие 6. Обеспечение выполнения функций муниципальных учреждений (мед. осмотр)</t>
  </si>
  <si>
    <t>Мероприятие 7. Исполнение судебных актов, предусматривающих взыскание денежных средств за счет казны</t>
  </si>
  <si>
    <t>Мероприятие 2 Обеспечение выполнения функций муниципальных учреждений (мед. осмотр)</t>
  </si>
  <si>
    <t>Мероприятие 3. Обеспечение выполнения функций муниципальных учреждений (мед. осмотр)</t>
  </si>
  <si>
    <t>Мероприятие 4. Обеспечение выполнения функций муниципальных учреждений (мед. осмотр)</t>
  </si>
  <si>
    <t>Мероприятие 2: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</si>
  <si>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Мероприятие 2.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</si>
  <si>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Мероприятие 3. Ремонт зданий, сооружений, установку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</t>
  </si>
  <si>
    <t>Доля муниципальных обеобразовательных организаций, в которых проведены мероприятия по ремонту зданий, сооружений,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за счет средств субсидии на ремонт зданий, сооружений,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профилей, в общем количестве муниципальных образовательных организаций района, которым предоставлена субсидия</t>
  </si>
  <si>
    <t xml:space="preserve">Освоение денежных средст в полном объеме </t>
  </si>
  <si>
    <t>УДО "Называевская ДШИ"</t>
  </si>
  <si>
    <t>Мероприятие 2 Софинансирование расходов муниципальных образований Омской области 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</si>
  <si>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БУК "Культура"</t>
  </si>
  <si>
    <t>БУК "Культура""</t>
  </si>
  <si>
    <t xml:space="preserve"> БУК "Культура"</t>
  </si>
  <si>
    <t xml:space="preserve">Мероприятие 7.  Подготовка стационарных муниципальных детских оздоровительных лагерей </t>
  </si>
  <si>
    <t xml:space="preserve">Количество детей,  Называевского района возрасте от 6 до 18 лет  направленные в оздоровительные лагеря </t>
  </si>
  <si>
    <t xml:space="preserve">Количество стационарных детских оздоровительных лагерей, открытых в установленном порядке, находящихся в муниципальной собственности  </t>
  </si>
  <si>
    <t>Мероприятие 1: Предоставление субсидий некоммерческим организациям для осуществления социально значимых программ, мероприятий и общественно-гражданских инициатив, реализуемых в целях реабилитации и интеграции инвалидов в общество, повышения качества жизни граждан пожилого возраста, профилактики социального сиротства, поддержки семьи и детства, защиты прав женщин и детей.</t>
  </si>
  <si>
    <t xml:space="preserve">Мероприятие 6: Реализация мероприятий по предоставлению 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 жилого дома </t>
  </si>
  <si>
    <t>Количество муниципальных детских школ искусств по видам искусств, в которых был проведен капитальный ремонт за счет субсидии.</t>
  </si>
  <si>
    <t xml:space="preserve">Мероприятие 4. Софинансирование расходов на модернизацию путем капитального ремонта муниципальных детских школ искусств по видам искусств.
</t>
  </si>
  <si>
    <t>Мероприятие 3. Государственная поддержка отрасли культуры (приобретение музыкальных инструментов, оборудования и материалов для муниципальных детских школ искусств по видам искусств)</t>
  </si>
  <si>
    <t>Мероприятие 5. Ремонт зданий и материально-техническое оснащение муниципальных образовательных организаций муниципальных районов Омской области, в том числе приобретение оборудования, спортивного инвентаря и оборудования, мягкого инвентаря, строительных материалов, окон, дверей, в целях подготовки к новому учебному году</t>
  </si>
  <si>
    <t xml:space="preserve"> Мероприятие 6. Ремонт зданий, установку систем и оборудования пожарной и общей безопасности в зданиях муниципальных образовательных организаций </t>
  </si>
  <si>
    <t>Доля муниципальных образовательных организаций, в которых проведены мероприятия по ремонту зданий, установке систем и оборудования пожарной и общей безопасности за счет средств субсидий на  ремонт зданий, установку систем и оборудования пожарной и общей безопасности в муниципальных образовательных организациях в общем количестве муниципальных образовательных организаций района, которым предоставлена субсидия</t>
  </si>
  <si>
    <t xml:space="preserve">Доля муниципальных образовательных организаций муниципального района, допущеных муниципальными комиссиями по проверке готовности образовательных организаций к началу нового учебного года, в общем количестве муниципальных образовательных муниципального района </t>
  </si>
  <si>
    <t xml:space="preserve">Мероприятие 3. Реализацию дополнительных мероприятий в области содействия занятости населения </t>
  </si>
  <si>
    <t>3.1 Проведение специальной оценки условий труда на рабочих местах работающих инвалидов</t>
  </si>
  <si>
    <t>Количество участников мероприятия</t>
  </si>
  <si>
    <t>3.2  Оборудование (оснащение) рабочего места для работы инвалида в соответствии с индивидуальной программой реабилитации или абилитации инвалида</t>
  </si>
  <si>
    <t>3.4 Предоставление работающему инвалиду I или  II  группы в процессе его адаптации  на рабочем месте наставника, которому осуществляется доплата к заработной плате за наставничество</t>
  </si>
  <si>
    <t xml:space="preserve">3.3 Обустройство прилегающей к организации территории, помещений работодателя для беспрепятственного перемещения инвалидов, включая оборудование пандусов, подъемников </t>
  </si>
  <si>
    <t xml:space="preserve">Мероприятие 5. Резервный фонд Администрации муниципального района </t>
  </si>
  <si>
    <t>района от 27.04.2020  № 117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</si>
</sst>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\ _р_._-;\-* #,##0.00\ _р_._-;_-* &quot;-&quot;??\ _р_._-;_-@_-"/>
    <numFmt numFmtId="166" formatCode="0.0"/>
    <numFmt numFmtId="167" formatCode="#,##0.00\ _₽"/>
  </numFmts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5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2"/>
      <color indexed="59"/>
      <name val="Times New Roman"/>
      <family val="1"/>
      <charset val="204"/>
    </font>
    <font>
      <sz val="11"/>
      <color indexed="59"/>
      <name val="Calibri"/>
      <family val="2"/>
      <charset val="204"/>
    </font>
    <font>
      <sz val="12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08">
    <xf numFmtId="0" fontId="0" fillId="0" borderId="0" xfId="0"/>
    <xf numFmtId="165" fontId="2" fillId="0" borderId="1" xfId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2" fontId="2" fillId="0" borderId="1" xfId="0" applyNumberFormat="1" applyFont="1" applyFill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top" wrapText="1"/>
    </xf>
    <xf numFmtId="2" fontId="5" fillId="0" borderId="1" xfId="1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/>
    </xf>
    <xf numFmtId="2" fontId="5" fillId="0" borderId="0" xfId="0" applyNumberFormat="1" applyFont="1" applyFill="1" applyAlignment="1">
      <alignment horizontal="center" vertical="top"/>
    </xf>
    <xf numFmtId="43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Alignment="1">
      <alignment horizontal="center" vertical="top"/>
    </xf>
    <xf numFmtId="43" fontId="2" fillId="0" borderId="0" xfId="0" applyNumberFormat="1" applyFont="1" applyFill="1" applyAlignment="1">
      <alignment horizontal="left" vertical="top"/>
    </xf>
    <xf numFmtId="4" fontId="5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165" fontId="2" fillId="2" borderId="0" xfId="0" applyNumberFormat="1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43" fontId="2" fillId="3" borderId="0" xfId="0" applyNumberFormat="1" applyFont="1" applyFill="1" applyAlignment="1">
      <alignment horizontal="left" vertical="top"/>
    </xf>
    <xf numFmtId="167" fontId="2" fillId="0" borderId="1" xfId="0" applyNumberFormat="1" applyFont="1" applyFill="1" applyBorder="1" applyAlignment="1">
      <alignment horizontal="center" vertical="top" wrapText="1"/>
    </xf>
    <xf numFmtId="167" fontId="5" fillId="0" borderId="1" xfId="0" applyNumberFormat="1" applyFont="1" applyFill="1" applyBorder="1" applyAlignment="1">
      <alignment horizontal="center" vertical="top" wrapText="1"/>
    </xf>
    <xf numFmtId="4" fontId="17" fillId="3" borderId="0" xfId="0" applyNumberFormat="1" applyFont="1" applyFill="1"/>
    <xf numFmtId="0" fontId="17" fillId="3" borderId="0" xfId="0" applyFont="1" applyFill="1"/>
    <xf numFmtId="4" fontId="2" fillId="3" borderId="0" xfId="0" applyNumberFormat="1" applyFont="1" applyFill="1" applyAlignment="1">
      <alignment horizontal="left" vertical="top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5" fontId="2" fillId="4" borderId="1" xfId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left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164" fontId="20" fillId="0" borderId="1" xfId="1" applyNumberFormat="1" applyFont="1" applyFill="1" applyBorder="1" applyAlignment="1">
      <alignment horizontal="center" vertical="top" wrapText="1"/>
    </xf>
    <xf numFmtId="164" fontId="20" fillId="0" borderId="1" xfId="0" applyNumberFormat="1" applyFont="1" applyFill="1" applyBorder="1" applyAlignment="1">
      <alignment horizontal="center" vertical="top" wrapText="1"/>
    </xf>
    <xf numFmtId="2" fontId="20" fillId="0" borderId="1" xfId="1" applyNumberFormat="1" applyFont="1" applyFill="1" applyBorder="1" applyAlignment="1">
      <alignment horizontal="center" vertical="top" wrapText="1"/>
    </xf>
    <xf numFmtId="2" fontId="20" fillId="0" borderId="1" xfId="0" applyNumberFormat="1" applyFont="1" applyFill="1" applyBorder="1" applyAlignment="1">
      <alignment horizontal="center" vertical="top" wrapText="1"/>
    </xf>
    <xf numFmtId="2" fontId="20" fillId="0" borderId="0" xfId="0" applyNumberFormat="1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top" wrapText="1"/>
    </xf>
    <xf numFmtId="165" fontId="2" fillId="2" borderId="1" xfId="1" applyFont="1" applyFill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horizontal="right" vertical="top" wrapText="1"/>
    </xf>
    <xf numFmtId="165" fontId="2" fillId="2" borderId="1" xfId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2" fontId="20" fillId="2" borderId="1" xfId="1" applyNumberFormat="1" applyFont="1" applyFill="1" applyBorder="1" applyAlignment="1">
      <alignment horizontal="center" vertical="top" wrapText="1"/>
    </xf>
    <xf numFmtId="2" fontId="20" fillId="2" borderId="1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vertical="top" wrapText="1"/>
    </xf>
    <xf numFmtId="2" fontId="5" fillId="2" borderId="0" xfId="0" applyNumberFormat="1" applyFont="1" applyFill="1" applyAlignment="1">
      <alignment horizontal="center" vertical="top"/>
    </xf>
    <xf numFmtId="2" fontId="5" fillId="2" borderId="1" xfId="0" applyNumberFormat="1" applyFont="1" applyFill="1" applyBorder="1" applyAlignment="1">
      <alignment horizontal="center" vertical="top"/>
    </xf>
    <xf numFmtId="164" fontId="5" fillId="2" borderId="1" xfId="1" applyNumberFormat="1" applyFont="1" applyFill="1" applyBorder="1" applyAlignment="1">
      <alignment horizontal="center" vertical="top" wrapText="1"/>
    </xf>
    <xf numFmtId="164" fontId="20" fillId="2" borderId="1" xfId="0" applyNumberFormat="1" applyFont="1" applyFill="1" applyBorder="1" applyAlignment="1">
      <alignment horizontal="center" vertical="top" wrapText="1"/>
    </xf>
    <xf numFmtId="164" fontId="20" fillId="2" borderId="1" xfId="1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167" fontId="2" fillId="2" borderId="1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left" vertical="top" wrapText="1"/>
    </xf>
    <xf numFmtId="0" fontId="2" fillId="2" borderId="3" xfId="0" applyNumberFormat="1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0" fillId="5" borderId="3" xfId="0" applyFont="1" applyFill="1" applyBorder="1" applyAlignment="1">
      <alignment horizontal="center" vertical="top" wrapText="1"/>
    </xf>
    <xf numFmtId="0" fontId="20" fillId="5" borderId="4" xfId="0" applyFont="1" applyFill="1" applyBorder="1" applyAlignment="1">
      <alignment horizontal="center" vertical="top" wrapText="1"/>
    </xf>
    <xf numFmtId="0" fontId="20" fillId="5" borderId="2" xfId="0" applyFont="1" applyFill="1" applyBorder="1" applyAlignment="1">
      <alignment horizontal="center" vertical="top" wrapText="1"/>
    </xf>
    <xf numFmtId="0" fontId="20" fillId="5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21" fillId="2" borderId="6" xfId="0" applyFont="1" applyFill="1" applyBorder="1" applyAlignment="1">
      <alignment horizontal="left" vertical="top" wrapText="1"/>
    </xf>
    <xf numFmtId="0" fontId="21" fillId="2" borderId="7" xfId="0" applyFont="1" applyFill="1" applyBorder="1" applyAlignment="1">
      <alignment horizontal="left" vertical="top" wrapText="1"/>
    </xf>
    <xf numFmtId="0" fontId="21" fillId="2" borderId="8" xfId="0" applyFont="1" applyFill="1" applyBorder="1" applyAlignment="1">
      <alignment horizontal="left" vertical="top" wrapText="1"/>
    </xf>
    <xf numFmtId="0" fontId="21" fillId="2" borderId="9" xfId="0" applyFont="1" applyFill="1" applyBorder="1" applyAlignment="1">
      <alignment horizontal="left" vertical="top" wrapText="1"/>
    </xf>
    <xf numFmtId="0" fontId="21" fillId="2" borderId="10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2" fillId="5" borderId="12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166" fontId="2" fillId="0" borderId="3" xfId="0" applyNumberFormat="1" applyFont="1" applyFill="1" applyBorder="1" applyAlignment="1">
      <alignment horizontal="center" vertical="top" wrapText="1"/>
    </xf>
    <xf numFmtId="166" fontId="2" fillId="0" borderId="4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right" vertical="justify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330"/>
  <sheetViews>
    <sheetView tabSelected="1" view="pageBreakPreview" zoomScale="75" zoomScaleNormal="75" zoomScaleSheetLayoutView="75" workbookViewId="0">
      <pane xSplit="4" ySplit="14" topLeftCell="E15" activePane="bottomRight" state="frozen"/>
      <selection pane="topRight" activeCell="E1" sqref="E1"/>
      <selection pane="bottomLeft" activeCell="A10" sqref="A10"/>
      <selection pane="bottomRight" activeCell="D5" sqref="D5"/>
    </sheetView>
  </sheetViews>
  <sheetFormatPr defaultRowHeight="15.75"/>
  <cols>
    <col min="1" max="1" width="5.85546875" style="3" customWidth="1"/>
    <col min="2" max="2" width="47.42578125" style="33" customWidth="1"/>
    <col min="3" max="3" width="8.5703125" style="3" customWidth="1"/>
    <col min="4" max="4" width="9.7109375" style="3" customWidth="1"/>
    <col min="5" max="5" width="25.7109375" style="3" customWidth="1"/>
    <col min="6" max="6" width="43.28515625" style="3" customWidth="1"/>
    <col min="7" max="7" width="23.42578125" style="3" customWidth="1"/>
    <col min="8" max="8" width="22.140625" style="3" customWidth="1"/>
    <col min="9" max="9" width="20.5703125" style="3" customWidth="1"/>
    <col min="10" max="10" width="21.85546875" style="33" customWidth="1"/>
    <col min="11" max="11" width="19.42578125" style="32" customWidth="1"/>
    <col min="12" max="12" width="22.5703125" style="32" customWidth="1"/>
    <col min="13" max="14" width="20.5703125" style="3" customWidth="1"/>
    <col min="15" max="15" width="45" style="3" customWidth="1"/>
    <col min="16" max="16" width="11.140625" style="3" customWidth="1"/>
    <col min="17" max="24" width="9.140625" style="3"/>
    <col min="25" max="25" width="18.28515625" style="3" customWidth="1"/>
    <col min="26" max="16384" width="9.140625" style="3"/>
  </cols>
  <sheetData>
    <row r="1" spans="1:63">
      <c r="J1" s="3"/>
      <c r="K1" s="3"/>
      <c r="L1" s="3"/>
      <c r="S1" s="204" t="s">
        <v>100</v>
      </c>
      <c r="T1" s="204"/>
      <c r="U1" s="204"/>
      <c r="V1" s="204"/>
      <c r="W1" s="204"/>
      <c r="X1" s="204"/>
    </row>
    <row r="2" spans="1:63">
      <c r="J2" s="3"/>
      <c r="K2" s="3"/>
      <c r="L2" s="3"/>
      <c r="S2" s="204" t="s">
        <v>101</v>
      </c>
      <c r="T2" s="204"/>
      <c r="U2" s="204"/>
      <c r="V2" s="204"/>
      <c r="W2" s="204"/>
      <c r="X2" s="204"/>
    </row>
    <row r="3" spans="1:63">
      <c r="J3" s="3"/>
      <c r="K3" s="3"/>
      <c r="L3" s="3"/>
      <c r="S3" s="204" t="s">
        <v>188</v>
      </c>
      <c r="T3" s="204"/>
      <c r="U3" s="204"/>
      <c r="V3" s="204"/>
      <c r="W3" s="204"/>
      <c r="X3" s="204"/>
    </row>
    <row r="4" spans="1:63">
      <c r="J4" s="3"/>
      <c r="K4" s="3"/>
      <c r="L4" s="3"/>
      <c r="S4" s="205" t="s">
        <v>105</v>
      </c>
      <c r="T4" s="205"/>
      <c r="U4" s="205"/>
      <c r="V4" s="205"/>
      <c r="W4" s="205"/>
      <c r="X4" s="205"/>
    </row>
    <row r="5" spans="1:63" ht="15.75" customHeight="1">
      <c r="J5" s="3"/>
      <c r="K5" s="3"/>
      <c r="L5" s="3"/>
      <c r="S5" s="202" t="s">
        <v>99</v>
      </c>
      <c r="T5" s="202"/>
      <c r="U5" s="202"/>
      <c r="V5" s="202"/>
      <c r="W5" s="202"/>
      <c r="X5" s="202"/>
    </row>
    <row r="6" spans="1:63">
      <c r="J6" s="3"/>
      <c r="K6" s="3"/>
      <c r="L6" s="3"/>
      <c r="S6" s="202"/>
      <c r="T6" s="202"/>
      <c r="U6" s="202"/>
      <c r="V6" s="202"/>
      <c r="W6" s="202"/>
      <c r="X6" s="202"/>
    </row>
    <row r="7" spans="1:63">
      <c r="J7" s="3"/>
      <c r="K7" s="3"/>
      <c r="L7" s="3"/>
      <c r="S7" s="202"/>
      <c r="T7" s="202"/>
      <c r="U7" s="202"/>
      <c r="V7" s="202"/>
      <c r="W7" s="202"/>
      <c r="X7" s="202"/>
    </row>
    <row r="8" spans="1:63" ht="18.75" customHeight="1">
      <c r="C8" s="116" t="s">
        <v>117</v>
      </c>
      <c r="D8" s="116"/>
      <c r="E8" s="116"/>
      <c r="F8" s="116"/>
      <c r="G8" s="116"/>
      <c r="H8" s="116"/>
      <c r="I8" s="116"/>
      <c r="J8" s="116"/>
      <c r="K8" s="116"/>
      <c r="L8" s="116"/>
      <c r="T8" s="203"/>
      <c r="U8" s="203"/>
      <c r="V8" s="203"/>
      <c r="W8" s="203"/>
      <c r="X8" s="203"/>
    </row>
    <row r="9" spans="1:63">
      <c r="J9" s="3"/>
      <c r="K9" s="3"/>
      <c r="L9" s="3"/>
    </row>
    <row r="10" spans="1:63">
      <c r="A10" s="86" t="s">
        <v>20</v>
      </c>
      <c r="B10" s="108" t="s">
        <v>5</v>
      </c>
      <c r="C10" s="86" t="s">
        <v>6</v>
      </c>
      <c r="D10" s="86"/>
      <c r="E10" s="90" t="s">
        <v>21</v>
      </c>
      <c r="F10" s="117" t="s">
        <v>7</v>
      </c>
      <c r="G10" s="118"/>
      <c r="H10" s="118"/>
      <c r="I10" s="118"/>
      <c r="J10" s="118"/>
      <c r="K10" s="118"/>
      <c r="L10" s="118"/>
      <c r="M10" s="118"/>
      <c r="N10" s="119"/>
      <c r="O10" s="86" t="s">
        <v>23</v>
      </c>
      <c r="P10" s="86"/>
      <c r="Q10" s="86"/>
      <c r="R10" s="86"/>
      <c r="S10" s="86"/>
      <c r="T10" s="86"/>
      <c r="U10" s="86"/>
      <c r="V10" s="86"/>
      <c r="W10" s="86"/>
      <c r="X10" s="86"/>
      <c r="Y10" s="2"/>
    </row>
    <row r="11" spans="1:63">
      <c r="A11" s="86"/>
      <c r="B11" s="108"/>
      <c r="C11" s="86"/>
      <c r="D11" s="86"/>
      <c r="E11" s="91"/>
      <c r="F11" s="86" t="s">
        <v>8</v>
      </c>
      <c r="G11" s="86" t="s">
        <v>9</v>
      </c>
      <c r="H11" s="86"/>
      <c r="I11" s="86"/>
      <c r="J11" s="86"/>
      <c r="K11" s="86"/>
      <c r="L11" s="86"/>
      <c r="M11" s="86"/>
      <c r="N11" s="86"/>
      <c r="O11" s="86" t="s">
        <v>10</v>
      </c>
      <c r="P11" s="86" t="s">
        <v>11</v>
      </c>
      <c r="Q11" s="86" t="s">
        <v>12</v>
      </c>
      <c r="R11" s="86"/>
      <c r="S11" s="86"/>
      <c r="T11" s="86"/>
      <c r="U11" s="86"/>
      <c r="V11" s="86"/>
      <c r="W11" s="86"/>
      <c r="X11" s="86"/>
      <c r="Y11" s="2"/>
    </row>
    <row r="12" spans="1:63" ht="34.5" customHeight="1">
      <c r="A12" s="86"/>
      <c r="B12" s="108"/>
      <c r="C12" s="90" t="s">
        <v>13</v>
      </c>
      <c r="D12" s="90" t="s">
        <v>14</v>
      </c>
      <c r="E12" s="91"/>
      <c r="F12" s="86"/>
      <c r="G12" s="86" t="s">
        <v>15</v>
      </c>
      <c r="H12" s="86" t="s">
        <v>22</v>
      </c>
      <c r="I12" s="86"/>
      <c r="J12" s="86"/>
      <c r="K12" s="86"/>
      <c r="L12" s="86"/>
      <c r="M12" s="86"/>
      <c r="N12" s="86"/>
      <c r="O12" s="86"/>
      <c r="P12" s="86"/>
      <c r="Q12" s="86" t="s">
        <v>17</v>
      </c>
      <c r="R12" s="86" t="s">
        <v>16</v>
      </c>
      <c r="S12" s="86"/>
      <c r="T12" s="86"/>
      <c r="U12" s="86"/>
      <c r="V12" s="86"/>
      <c r="W12" s="86"/>
      <c r="X12" s="86"/>
      <c r="Y12" s="2"/>
    </row>
    <row r="13" spans="1:63" ht="46.5" customHeight="1">
      <c r="A13" s="86"/>
      <c r="B13" s="108"/>
      <c r="C13" s="92"/>
      <c r="D13" s="92"/>
      <c r="E13" s="92"/>
      <c r="F13" s="86"/>
      <c r="G13" s="86"/>
      <c r="H13" s="20">
        <v>2020</v>
      </c>
      <c r="I13" s="20">
        <v>2021</v>
      </c>
      <c r="J13" s="37">
        <v>2022</v>
      </c>
      <c r="K13" s="37">
        <v>2023</v>
      </c>
      <c r="L13" s="37">
        <v>2024</v>
      </c>
      <c r="M13" s="20">
        <v>2025</v>
      </c>
      <c r="N13" s="20">
        <v>2026</v>
      </c>
      <c r="O13" s="86"/>
      <c r="P13" s="86"/>
      <c r="Q13" s="86"/>
      <c r="R13" s="20">
        <v>2020</v>
      </c>
      <c r="S13" s="20">
        <v>2021</v>
      </c>
      <c r="T13" s="20">
        <v>2022</v>
      </c>
      <c r="U13" s="20">
        <v>2023</v>
      </c>
      <c r="V13" s="20">
        <v>2024</v>
      </c>
      <c r="W13" s="20">
        <v>2025</v>
      </c>
      <c r="X13" s="20">
        <v>2026</v>
      </c>
      <c r="Y13" s="2"/>
      <c r="Z13" s="27"/>
    </row>
    <row r="14" spans="1:63" s="30" customFormat="1">
      <c r="A14" s="20">
        <v>1</v>
      </c>
      <c r="B14" s="34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34">
        <v>10</v>
      </c>
      <c r="K14" s="34">
        <v>11</v>
      </c>
      <c r="L14" s="34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6">
        <v>24</v>
      </c>
      <c r="Y14" s="28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</row>
    <row r="15" spans="1:63" ht="49.9" customHeight="1">
      <c r="A15" s="106" t="s">
        <v>64</v>
      </c>
      <c r="B15" s="106"/>
      <c r="C15" s="20">
        <v>2020</v>
      </c>
      <c r="D15" s="20">
        <v>2026</v>
      </c>
      <c r="E15" s="20" t="s">
        <v>18</v>
      </c>
      <c r="F15" s="20" t="s">
        <v>18</v>
      </c>
      <c r="G15" s="20" t="s">
        <v>18</v>
      </c>
      <c r="H15" s="20" t="s">
        <v>18</v>
      </c>
      <c r="I15" s="20" t="s">
        <v>18</v>
      </c>
      <c r="J15" s="20" t="s">
        <v>18</v>
      </c>
      <c r="K15" s="20" t="s">
        <v>18</v>
      </c>
      <c r="L15" s="20" t="s">
        <v>18</v>
      </c>
      <c r="M15" s="20" t="s">
        <v>18</v>
      </c>
      <c r="N15" s="20" t="s">
        <v>18</v>
      </c>
      <c r="O15" s="20" t="s">
        <v>18</v>
      </c>
      <c r="P15" s="20" t="s">
        <v>18</v>
      </c>
      <c r="Q15" s="20" t="s">
        <v>18</v>
      </c>
      <c r="R15" s="20" t="s">
        <v>18</v>
      </c>
      <c r="S15" s="20" t="s">
        <v>18</v>
      </c>
      <c r="T15" s="20" t="s">
        <v>18</v>
      </c>
      <c r="U15" s="20" t="s">
        <v>18</v>
      </c>
      <c r="V15" s="20" t="s">
        <v>18</v>
      </c>
      <c r="W15" s="20" t="s">
        <v>18</v>
      </c>
      <c r="X15" s="20" t="s">
        <v>18</v>
      </c>
      <c r="Y15" s="2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</row>
    <row r="16" spans="1:63" ht="61.9" customHeight="1">
      <c r="A16" s="106" t="s">
        <v>65</v>
      </c>
      <c r="B16" s="106"/>
      <c r="C16" s="20">
        <v>2020</v>
      </c>
      <c r="D16" s="20">
        <v>2026</v>
      </c>
      <c r="E16" s="20" t="s">
        <v>18</v>
      </c>
      <c r="F16" s="20" t="s">
        <v>18</v>
      </c>
      <c r="G16" s="20" t="s">
        <v>18</v>
      </c>
      <c r="H16" s="20" t="s">
        <v>18</v>
      </c>
      <c r="I16" s="20" t="s">
        <v>18</v>
      </c>
      <c r="J16" s="20" t="s">
        <v>18</v>
      </c>
      <c r="K16" s="20" t="s">
        <v>18</v>
      </c>
      <c r="L16" s="20" t="s">
        <v>18</v>
      </c>
      <c r="M16" s="20" t="s">
        <v>18</v>
      </c>
      <c r="N16" s="20" t="s">
        <v>18</v>
      </c>
      <c r="O16" s="20" t="s">
        <v>18</v>
      </c>
      <c r="P16" s="20" t="s">
        <v>18</v>
      </c>
      <c r="Q16" s="20" t="s">
        <v>18</v>
      </c>
      <c r="R16" s="20" t="s">
        <v>18</v>
      </c>
      <c r="S16" s="20" t="s">
        <v>18</v>
      </c>
      <c r="T16" s="20" t="s">
        <v>18</v>
      </c>
      <c r="U16" s="20" t="s">
        <v>18</v>
      </c>
      <c r="V16" s="20" t="s">
        <v>18</v>
      </c>
      <c r="W16" s="20" t="s">
        <v>18</v>
      </c>
      <c r="X16" s="20" t="s">
        <v>18</v>
      </c>
      <c r="Y16" s="2"/>
    </row>
    <row r="17" spans="1:25" ht="72.75" customHeight="1">
      <c r="A17" s="106" t="s">
        <v>53</v>
      </c>
      <c r="B17" s="106"/>
      <c r="C17" s="20">
        <v>2020</v>
      </c>
      <c r="D17" s="20">
        <v>2026</v>
      </c>
      <c r="E17" s="20" t="s">
        <v>18</v>
      </c>
      <c r="F17" s="20" t="s">
        <v>18</v>
      </c>
      <c r="G17" s="20" t="s">
        <v>18</v>
      </c>
      <c r="H17" s="20" t="s">
        <v>18</v>
      </c>
      <c r="I17" s="20" t="s">
        <v>18</v>
      </c>
      <c r="J17" s="20" t="s">
        <v>18</v>
      </c>
      <c r="K17" s="20" t="s">
        <v>18</v>
      </c>
      <c r="L17" s="20" t="s">
        <v>18</v>
      </c>
      <c r="M17" s="20" t="s">
        <v>18</v>
      </c>
      <c r="N17" s="20" t="s">
        <v>18</v>
      </c>
      <c r="O17" s="20" t="s">
        <v>18</v>
      </c>
      <c r="P17" s="20" t="s">
        <v>18</v>
      </c>
      <c r="Q17" s="20" t="s">
        <v>18</v>
      </c>
      <c r="R17" s="20" t="s">
        <v>18</v>
      </c>
      <c r="S17" s="20" t="s">
        <v>18</v>
      </c>
      <c r="T17" s="20" t="s">
        <v>18</v>
      </c>
      <c r="U17" s="20" t="s">
        <v>18</v>
      </c>
      <c r="V17" s="20" t="s">
        <v>18</v>
      </c>
      <c r="W17" s="20" t="s">
        <v>18</v>
      </c>
      <c r="X17" s="20" t="s">
        <v>18</v>
      </c>
      <c r="Y17" s="2"/>
    </row>
    <row r="18" spans="1:25" ht="15.75" customHeight="1">
      <c r="A18" s="102"/>
      <c r="B18" s="102" t="s">
        <v>54</v>
      </c>
      <c r="C18" s="90">
        <v>2020</v>
      </c>
      <c r="D18" s="90">
        <v>2026</v>
      </c>
      <c r="E18" s="102" t="s">
        <v>28</v>
      </c>
      <c r="F18" s="26" t="s">
        <v>19</v>
      </c>
      <c r="G18" s="1" t="s">
        <v>33</v>
      </c>
      <c r="H18" s="1" t="s">
        <v>33</v>
      </c>
      <c r="I18" s="1" t="s">
        <v>33</v>
      </c>
      <c r="J18" s="1" t="s">
        <v>33</v>
      </c>
      <c r="K18" s="1" t="s">
        <v>33</v>
      </c>
      <c r="L18" s="1" t="s">
        <v>33</v>
      </c>
      <c r="M18" s="1" t="s">
        <v>33</v>
      </c>
      <c r="N18" s="1" t="s">
        <v>33</v>
      </c>
      <c r="O18" s="90" t="s">
        <v>18</v>
      </c>
      <c r="P18" s="90" t="s">
        <v>18</v>
      </c>
      <c r="Q18" s="90" t="s">
        <v>18</v>
      </c>
      <c r="R18" s="90" t="s">
        <v>18</v>
      </c>
      <c r="S18" s="90" t="s">
        <v>18</v>
      </c>
      <c r="T18" s="90" t="s">
        <v>18</v>
      </c>
      <c r="U18" s="90" t="s">
        <v>18</v>
      </c>
      <c r="V18" s="90" t="s">
        <v>18</v>
      </c>
      <c r="W18" s="90" t="s">
        <v>18</v>
      </c>
      <c r="X18" s="90" t="s">
        <v>18</v>
      </c>
      <c r="Y18" s="2"/>
    </row>
    <row r="19" spans="1:25" ht="47.25">
      <c r="A19" s="103"/>
      <c r="B19" s="103"/>
      <c r="C19" s="91"/>
      <c r="D19" s="91"/>
      <c r="E19" s="103"/>
      <c r="F19" s="26" t="s">
        <v>26</v>
      </c>
      <c r="G19" s="1" t="s">
        <v>33</v>
      </c>
      <c r="H19" s="1" t="s">
        <v>33</v>
      </c>
      <c r="I19" s="1" t="s">
        <v>33</v>
      </c>
      <c r="J19" s="1" t="s">
        <v>33</v>
      </c>
      <c r="K19" s="1" t="s">
        <v>33</v>
      </c>
      <c r="L19" s="1" t="s">
        <v>33</v>
      </c>
      <c r="M19" s="1" t="s">
        <v>33</v>
      </c>
      <c r="N19" s="1" t="s">
        <v>33</v>
      </c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2"/>
    </row>
    <row r="20" spans="1:25" ht="31.5">
      <c r="A20" s="103"/>
      <c r="B20" s="103"/>
      <c r="C20" s="91"/>
      <c r="D20" s="91"/>
      <c r="E20" s="103"/>
      <c r="F20" s="26" t="s">
        <v>27</v>
      </c>
      <c r="G20" s="20" t="s">
        <v>33</v>
      </c>
      <c r="H20" s="20" t="s">
        <v>33</v>
      </c>
      <c r="I20" s="20" t="s">
        <v>33</v>
      </c>
      <c r="J20" s="20" t="s">
        <v>33</v>
      </c>
      <c r="K20" s="20" t="s">
        <v>33</v>
      </c>
      <c r="L20" s="20" t="s">
        <v>33</v>
      </c>
      <c r="M20" s="20" t="s">
        <v>33</v>
      </c>
      <c r="N20" s="20" t="s">
        <v>33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2"/>
    </row>
    <row r="21" spans="1:25">
      <c r="A21" s="107"/>
      <c r="B21" s="105" t="s">
        <v>24</v>
      </c>
      <c r="C21" s="101">
        <v>2020</v>
      </c>
      <c r="D21" s="101">
        <v>2026</v>
      </c>
      <c r="E21" s="105" t="s">
        <v>28</v>
      </c>
      <c r="F21" s="52" t="s">
        <v>19</v>
      </c>
      <c r="G21" s="54">
        <f t="shared" ref="G21:N21" si="0">G22+G23</f>
        <v>1983972916.97</v>
      </c>
      <c r="H21" s="54">
        <f t="shared" si="0"/>
        <v>315613560.26999998</v>
      </c>
      <c r="I21" s="54">
        <f t="shared" si="0"/>
        <v>279455338.55000001</v>
      </c>
      <c r="J21" s="54">
        <f t="shared" si="0"/>
        <v>277780803.63</v>
      </c>
      <c r="K21" s="54">
        <f t="shared" si="0"/>
        <v>277780803.63</v>
      </c>
      <c r="L21" s="54">
        <f t="shared" si="0"/>
        <v>277780803.63</v>
      </c>
      <c r="M21" s="54">
        <f t="shared" si="0"/>
        <v>277780803.63</v>
      </c>
      <c r="N21" s="54">
        <f t="shared" si="0"/>
        <v>277780803.63</v>
      </c>
      <c r="O21" s="86" t="s">
        <v>18</v>
      </c>
      <c r="P21" s="86" t="s">
        <v>18</v>
      </c>
      <c r="Q21" s="86" t="s">
        <v>18</v>
      </c>
      <c r="R21" s="86" t="s">
        <v>18</v>
      </c>
      <c r="S21" s="86" t="s">
        <v>18</v>
      </c>
      <c r="T21" s="86" t="s">
        <v>18</v>
      </c>
      <c r="U21" s="86" t="s">
        <v>18</v>
      </c>
      <c r="V21" s="86" t="s">
        <v>18</v>
      </c>
      <c r="W21" s="86" t="s">
        <v>18</v>
      </c>
      <c r="X21" s="86" t="s">
        <v>18</v>
      </c>
      <c r="Y21" s="2"/>
    </row>
    <row r="22" spans="1:25" ht="47.25">
      <c r="A22" s="107"/>
      <c r="B22" s="105"/>
      <c r="C22" s="101"/>
      <c r="D22" s="101"/>
      <c r="E22" s="105"/>
      <c r="F22" s="52" t="s">
        <v>26</v>
      </c>
      <c r="G22" s="54">
        <f>SUM(H22:N22)</f>
        <v>355229066.96999997</v>
      </c>
      <c r="H22" s="54">
        <f>H25+H28+H31+H34+H37+H40+H43</f>
        <v>74449540.269999996</v>
      </c>
      <c r="I22" s="54">
        <f t="shared" ref="I22:N22" si="1">I25+I28+I31+I34+I37</f>
        <v>48192033.549999997</v>
      </c>
      <c r="J22" s="54">
        <f t="shared" si="1"/>
        <v>46517498.630000003</v>
      </c>
      <c r="K22" s="54">
        <f t="shared" si="1"/>
        <v>46517498.630000003</v>
      </c>
      <c r="L22" s="54">
        <f t="shared" si="1"/>
        <v>46517498.630000003</v>
      </c>
      <c r="M22" s="54">
        <f t="shared" si="1"/>
        <v>46517498.630000003</v>
      </c>
      <c r="N22" s="54">
        <f t="shared" si="1"/>
        <v>46517498.630000003</v>
      </c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2"/>
    </row>
    <row r="23" spans="1:25" ht="31.5">
      <c r="A23" s="107"/>
      <c r="B23" s="105"/>
      <c r="C23" s="101"/>
      <c r="D23" s="101"/>
      <c r="E23" s="105"/>
      <c r="F23" s="52" t="s">
        <v>27</v>
      </c>
      <c r="G23" s="54">
        <f>SUM(H23:N23)</f>
        <v>1628743850</v>
      </c>
      <c r="H23" s="55">
        <f>H26+H29+H32+H35+H41+H44</f>
        <v>241164020</v>
      </c>
      <c r="I23" s="55">
        <f t="shared" ref="I23:N23" si="2">I26+I29+I32</f>
        <v>231263305</v>
      </c>
      <c r="J23" s="55">
        <f t="shared" si="2"/>
        <v>231263305</v>
      </c>
      <c r="K23" s="55">
        <f t="shared" si="2"/>
        <v>231263305</v>
      </c>
      <c r="L23" s="55">
        <f t="shared" si="2"/>
        <v>231263305</v>
      </c>
      <c r="M23" s="55">
        <f t="shared" si="2"/>
        <v>231263305</v>
      </c>
      <c r="N23" s="55">
        <f t="shared" si="2"/>
        <v>231263305</v>
      </c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2"/>
    </row>
    <row r="24" spans="1:25" ht="15.75" customHeight="1">
      <c r="A24" s="107"/>
      <c r="B24" s="105" t="s">
        <v>111</v>
      </c>
      <c r="C24" s="101">
        <v>2020</v>
      </c>
      <c r="D24" s="101">
        <v>2026</v>
      </c>
      <c r="E24" s="105" t="s">
        <v>28</v>
      </c>
      <c r="F24" s="52" t="s">
        <v>19</v>
      </c>
      <c r="G24" s="54">
        <f t="shared" ref="G24:L24" si="3">G25+G26</f>
        <v>352272381.76999998</v>
      </c>
      <c r="H24" s="54">
        <f t="shared" si="3"/>
        <v>71579540.069999993</v>
      </c>
      <c r="I24" s="54">
        <f t="shared" si="3"/>
        <v>48192033.549999997</v>
      </c>
      <c r="J24" s="54">
        <f>J25+J26</f>
        <v>46500161.630000003</v>
      </c>
      <c r="K24" s="54">
        <f t="shared" si="3"/>
        <v>46500161.630000003</v>
      </c>
      <c r="L24" s="54">
        <f t="shared" si="3"/>
        <v>46500161.630000003</v>
      </c>
      <c r="M24" s="54">
        <f>M25+M26</f>
        <v>46500161.630000003</v>
      </c>
      <c r="N24" s="54">
        <f>N25+N26</f>
        <v>46500161.630000003</v>
      </c>
      <c r="O24" s="102" t="s">
        <v>70</v>
      </c>
      <c r="P24" s="86" t="s">
        <v>71</v>
      </c>
      <c r="Q24" s="86">
        <v>100</v>
      </c>
      <c r="R24" s="86">
        <v>100</v>
      </c>
      <c r="S24" s="86">
        <v>100</v>
      </c>
      <c r="T24" s="86">
        <v>100</v>
      </c>
      <c r="U24" s="86">
        <v>100</v>
      </c>
      <c r="V24" s="86">
        <v>100</v>
      </c>
      <c r="W24" s="86">
        <v>100</v>
      </c>
      <c r="X24" s="86">
        <v>100</v>
      </c>
      <c r="Y24" s="2"/>
    </row>
    <row r="25" spans="1:25" ht="47.25">
      <c r="A25" s="107"/>
      <c r="B25" s="105"/>
      <c r="C25" s="101"/>
      <c r="D25" s="101"/>
      <c r="E25" s="105"/>
      <c r="F25" s="52" t="s">
        <v>26</v>
      </c>
      <c r="G25" s="54">
        <f>SUM(H25:N25)</f>
        <v>352272381.76999998</v>
      </c>
      <c r="H25" s="76">
        <v>71579540.069999993</v>
      </c>
      <c r="I25" s="54">
        <v>48192033.549999997</v>
      </c>
      <c r="J25" s="54">
        <v>46500161.630000003</v>
      </c>
      <c r="K25" s="54">
        <v>46500161.630000003</v>
      </c>
      <c r="L25" s="54">
        <v>46500161.630000003</v>
      </c>
      <c r="M25" s="54">
        <v>46500161.630000003</v>
      </c>
      <c r="N25" s="54">
        <v>46500161.630000003</v>
      </c>
      <c r="O25" s="103"/>
      <c r="P25" s="86"/>
      <c r="Q25" s="86"/>
      <c r="R25" s="86"/>
      <c r="S25" s="86"/>
      <c r="T25" s="86"/>
      <c r="U25" s="86"/>
      <c r="V25" s="86"/>
      <c r="W25" s="86"/>
      <c r="X25" s="86"/>
      <c r="Y25" s="2"/>
    </row>
    <row r="26" spans="1:25" ht="72.75" customHeight="1">
      <c r="A26" s="107"/>
      <c r="B26" s="105"/>
      <c r="C26" s="101"/>
      <c r="D26" s="101"/>
      <c r="E26" s="105"/>
      <c r="F26" s="52" t="s">
        <v>27</v>
      </c>
      <c r="G26" s="54">
        <f>SUM(H26:N26)</f>
        <v>0</v>
      </c>
      <c r="H26" s="55"/>
      <c r="I26" s="55"/>
      <c r="J26" s="55"/>
      <c r="K26" s="55"/>
      <c r="L26" s="55"/>
      <c r="M26" s="55"/>
      <c r="N26" s="55"/>
      <c r="O26" s="104"/>
      <c r="P26" s="86"/>
      <c r="Q26" s="86"/>
      <c r="R26" s="86"/>
      <c r="S26" s="86"/>
      <c r="T26" s="86"/>
      <c r="U26" s="86"/>
      <c r="V26" s="86"/>
      <c r="W26" s="86"/>
      <c r="X26" s="86"/>
      <c r="Y26" s="2"/>
    </row>
    <row r="27" spans="1:25" ht="15.75" customHeight="1">
      <c r="A27" s="93"/>
      <c r="B27" s="105" t="s">
        <v>118</v>
      </c>
      <c r="C27" s="99">
        <v>2020</v>
      </c>
      <c r="D27" s="99">
        <v>2026</v>
      </c>
      <c r="E27" s="93" t="s">
        <v>28</v>
      </c>
      <c r="F27" s="56" t="s">
        <v>19</v>
      </c>
      <c r="G27" s="57">
        <f t="shared" ref="G27:M27" si="4">G28+G29</f>
        <v>1621220982</v>
      </c>
      <c r="H27" s="57">
        <f t="shared" si="4"/>
        <v>239625084</v>
      </c>
      <c r="I27" s="57">
        <f t="shared" si="4"/>
        <v>230265983</v>
      </c>
      <c r="J27" s="57">
        <f>J28+J29</f>
        <v>230265983</v>
      </c>
      <c r="K27" s="57">
        <f t="shared" si="4"/>
        <v>230265983</v>
      </c>
      <c r="L27" s="57">
        <f t="shared" si="4"/>
        <v>230265983</v>
      </c>
      <c r="M27" s="54">
        <f t="shared" si="4"/>
        <v>230265983</v>
      </c>
      <c r="N27" s="54">
        <f>N28+N29</f>
        <v>230265983</v>
      </c>
      <c r="O27" s="110"/>
      <c r="P27" s="86" t="s">
        <v>71</v>
      </c>
      <c r="Q27" s="86">
        <v>100</v>
      </c>
      <c r="R27" s="86">
        <v>100</v>
      </c>
      <c r="S27" s="86">
        <v>100</v>
      </c>
      <c r="T27" s="86">
        <v>100</v>
      </c>
      <c r="U27" s="86">
        <v>100</v>
      </c>
      <c r="V27" s="86">
        <v>100</v>
      </c>
      <c r="W27" s="86">
        <v>100</v>
      </c>
      <c r="X27" s="86">
        <v>100</v>
      </c>
      <c r="Y27" s="2"/>
    </row>
    <row r="28" spans="1:25" ht="47.25">
      <c r="A28" s="93"/>
      <c r="B28" s="109"/>
      <c r="C28" s="99"/>
      <c r="D28" s="99"/>
      <c r="E28" s="93"/>
      <c r="F28" s="56" t="s">
        <v>26</v>
      </c>
      <c r="G28" s="57">
        <f>SUM(H28:N28)</f>
        <v>0</v>
      </c>
      <c r="H28" s="57">
        <v>0</v>
      </c>
      <c r="I28" s="57">
        <v>0</v>
      </c>
      <c r="J28" s="57">
        <v>0</v>
      </c>
      <c r="K28" s="57">
        <v>0</v>
      </c>
      <c r="L28" s="57">
        <v>0</v>
      </c>
      <c r="M28" s="54">
        <v>0</v>
      </c>
      <c r="N28" s="54">
        <v>0</v>
      </c>
      <c r="O28" s="111"/>
      <c r="P28" s="86"/>
      <c r="Q28" s="86"/>
      <c r="R28" s="86"/>
      <c r="S28" s="86"/>
      <c r="T28" s="86"/>
      <c r="U28" s="86"/>
      <c r="V28" s="86"/>
      <c r="W28" s="86"/>
      <c r="X28" s="86"/>
      <c r="Y28" s="2"/>
    </row>
    <row r="29" spans="1:25" ht="231.75" customHeight="1">
      <c r="A29" s="93"/>
      <c r="B29" s="109"/>
      <c r="C29" s="99"/>
      <c r="D29" s="99"/>
      <c r="E29" s="93"/>
      <c r="F29" s="56" t="s">
        <v>27</v>
      </c>
      <c r="G29" s="57">
        <f>SUM(H29:N29)</f>
        <v>1621220982</v>
      </c>
      <c r="H29" s="77">
        <v>239625084</v>
      </c>
      <c r="I29" s="58">
        <v>230265983</v>
      </c>
      <c r="J29" s="58">
        <v>230265983</v>
      </c>
      <c r="K29" s="58">
        <v>230265983</v>
      </c>
      <c r="L29" s="58">
        <v>230265983</v>
      </c>
      <c r="M29" s="58">
        <v>230265983</v>
      </c>
      <c r="N29" s="58">
        <v>230265983</v>
      </c>
      <c r="O29" s="112"/>
      <c r="P29" s="86"/>
      <c r="Q29" s="86"/>
      <c r="R29" s="86"/>
      <c r="S29" s="86"/>
      <c r="T29" s="86"/>
      <c r="U29" s="86"/>
      <c r="V29" s="86"/>
      <c r="W29" s="86"/>
      <c r="X29" s="86"/>
      <c r="Y29" s="2"/>
    </row>
    <row r="30" spans="1:25">
      <c r="A30" s="93"/>
      <c r="B30" s="93" t="s">
        <v>119</v>
      </c>
      <c r="C30" s="99">
        <v>2020</v>
      </c>
      <c r="D30" s="99">
        <v>2026</v>
      </c>
      <c r="E30" s="93" t="s">
        <v>28</v>
      </c>
      <c r="F30" s="56" t="s">
        <v>19</v>
      </c>
      <c r="G30" s="57">
        <f t="shared" ref="G30:M30" si="5">G31+G32</f>
        <v>6981254</v>
      </c>
      <c r="H30" s="57">
        <f>H31+H32</f>
        <v>997322</v>
      </c>
      <c r="I30" s="57">
        <f t="shared" si="5"/>
        <v>997322</v>
      </c>
      <c r="J30" s="57">
        <f t="shared" si="5"/>
        <v>997322</v>
      </c>
      <c r="K30" s="57">
        <f t="shared" si="5"/>
        <v>997322</v>
      </c>
      <c r="L30" s="57">
        <f t="shared" si="5"/>
        <v>997322</v>
      </c>
      <c r="M30" s="57">
        <f t="shared" si="5"/>
        <v>997322</v>
      </c>
      <c r="N30" s="57">
        <f>N31+N32</f>
        <v>997322</v>
      </c>
      <c r="O30" s="102" t="s">
        <v>152</v>
      </c>
      <c r="P30" s="86"/>
      <c r="Q30" s="86">
        <v>0</v>
      </c>
      <c r="R30" s="86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100</v>
      </c>
      <c r="Y30" s="2"/>
    </row>
    <row r="31" spans="1:25" ht="70.5" customHeight="1">
      <c r="A31" s="93"/>
      <c r="B31" s="93"/>
      <c r="C31" s="99"/>
      <c r="D31" s="99"/>
      <c r="E31" s="93"/>
      <c r="F31" s="56" t="s">
        <v>26</v>
      </c>
      <c r="G31" s="57">
        <f>SUM(H31:N31)</f>
        <v>0</v>
      </c>
      <c r="H31" s="57">
        <v>0</v>
      </c>
      <c r="I31" s="57">
        <v>0</v>
      </c>
      <c r="J31" s="57">
        <v>0</v>
      </c>
      <c r="K31" s="57">
        <v>0</v>
      </c>
      <c r="L31" s="57">
        <v>0</v>
      </c>
      <c r="M31" s="57">
        <v>0</v>
      </c>
      <c r="N31" s="57">
        <v>0</v>
      </c>
      <c r="O31" s="103"/>
      <c r="P31" s="86"/>
      <c r="Q31" s="86"/>
      <c r="R31" s="86"/>
      <c r="S31" s="86"/>
      <c r="T31" s="86"/>
      <c r="U31" s="86"/>
      <c r="V31" s="86"/>
      <c r="W31" s="86"/>
      <c r="X31" s="86"/>
      <c r="Y31" s="2"/>
    </row>
    <row r="32" spans="1:25" ht="40.5" customHeight="1">
      <c r="A32" s="93"/>
      <c r="B32" s="93"/>
      <c r="C32" s="99"/>
      <c r="D32" s="99"/>
      <c r="E32" s="93"/>
      <c r="F32" s="56" t="s">
        <v>27</v>
      </c>
      <c r="G32" s="57">
        <f>SUM(H32:N32)</f>
        <v>6981254</v>
      </c>
      <c r="H32" s="77">
        <v>997322</v>
      </c>
      <c r="I32" s="58">
        <v>997322</v>
      </c>
      <c r="J32" s="58">
        <v>997322</v>
      </c>
      <c r="K32" s="58">
        <v>997322</v>
      </c>
      <c r="L32" s="58">
        <v>997322</v>
      </c>
      <c r="M32" s="58">
        <v>997322</v>
      </c>
      <c r="N32" s="58">
        <v>997322</v>
      </c>
      <c r="O32" s="104"/>
      <c r="P32" s="86"/>
      <c r="Q32" s="86"/>
      <c r="R32" s="86"/>
      <c r="S32" s="86"/>
      <c r="T32" s="86"/>
      <c r="U32" s="86"/>
      <c r="V32" s="86"/>
      <c r="W32" s="86"/>
      <c r="X32" s="86"/>
      <c r="Y32" s="2"/>
    </row>
    <row r="33" spans="1:25" ht="40.5" customHeight="1">
      <c r="A33" s="56"/>
      <c r="B33" s="94" t="s">
        <v>153</v>
      </c>
      <c r="C33" s="96">
        <v>2020</v>
      </c>
      <c r="D33" s="96">
        <v>2026</v>
      </c>
      <c r="E33" s="93" t="s">
        <v>28</v>
      </c>
      <c r="F33" s="56" t="s">
        <v>19</v>
      </c>
      <c r="G33" s="57">
        <f t="shared" ref="G33:N33" si="6">G34+G35</f>
        <v>1731614.2</v>
      </c>
      <c r="H33" s="58">
        <f t="shared" si="6"/>
        <v>1731614.2</v>
      </c>
      <c r="I33" s="58">
        <f t="shared" si="6"/>
        <v>0</v>
      </c>
      <c r="J33" s="58">
        <f t="shared" si="6"/>
        <v>0</v>
      </c>
      <c r="K33" s="58">
        <f t="shared" si="6"/>
        <v>0</v>
      </c>
      <c r="L33" s="58">
        <f t="shared" si="6"/>
        <v>0</v>
      </c>
      <c r="M33" s="58">
        <f t="shared" si="6"/>
        <v>0</v>
      </c>
      <c r="N33" s="58">
        <f t="shared" si="6"/>
        <v>0</v>
      </c>
      <c r="O33" s="113" t="s">
        <v>151</v>
      </c>
      <c r="P33" s="90" t="s">
        <v>71</v>
      </c>
      <c r="Q33" s="90"/>
      <c r="R33" s="90"/>
      <c r="S33" s="90"/>
      <c r="T33" s="90"/>
      <c r="U33" s="90"/>
      <c r="V33" s="90"/>
      <c r="W33" s="90"/>
      <c r="X33" s="90"/>
      <c r="Y33" s="2"/>
    </row>
    <row r="34" spans="1:25" ht="54.75" customHeight="1">
      <c r="A34" s="56"/>
      <c r="B34" s="95"/>
      <c r="C34" s="97"/>
      <c r="D34" s="97"/>
      <c r="E34" s="93"/>
      <c r="F34" s="56" t="s">
        <v>26</v>
      </c>
      <c r="G34" s="78">
        <f>SUM(H34:N34)</f>
        <v>1190000.2</v>
      </c>
      <c r="H34" s="58">
        <v>1190000.2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114"/>
      <c r="P34" s="91"/>
      <c r="Q34" s="91"/>
      <c r="R34" s="91"/>
      <c r="S34" s="91"/>
      <c r="T34" s="91"/>
      <c r="U34" s="91"/>
      <c r="V34" s="91"/>
      <c r="W34" s="91"/>
      <c r="X34" s="91"/>
      <c r="Y34" s="2"/>
    </row>
    <row r="35" spans="1:25" ht="51" customHeight="1">
      <c r="A35" s="56"/>
      <c r="B35" s="100"/>
      <c r="C35" s="98"/>
      <c r="D35" s="98"/>
      <c r="E35" s="93"/>
      <c r="F35" s="56" t="s">
        <v>27</v>
      </c>
      <c r="G35" s="78">
        <f>SUM(H35:N35)</f>
        <v>541614</v>
      </c>
      <c r="H35" s="58">
        <v>541614</v>
      </c>
      <c r="I35" s="58"/>
      <c r="J35" s="58"/>
      <c r="K35" s="58"/>
      <c r="L35" s="58"/>
      <c r="M35" s="58"/>
      <c r="N35" s="58"/>
      <c r="O35" s="115"/>
      <c r="P35" s="92"/>
      <c r="Q35" s="92"/>
      <c r="R35" s="92"/>
      <c r="S35" s="92"/>
      <c r="T35" s="92"/>
      <c r="U35" s="92"/>
      <c r="V35" s="92"/>
      <c r="W35" s="92"/>
      <c r="X35" s="92"/>
      <c r="Y35" s="2"/>
    </row>
    <row r="36" spans="1:25" ht="40.5" customHeight="1">
      <c r="A36" s="96"/>
      <c r="B36" s="93" t="s">
        <v>147</v>
      </c>
      <c r="C36" s="96">
        <v>2020</v>
      </c>
      <c r="D36" s="96">
        <v>2026</v>
      </c>
      <c r="E36" s="93" t="s">
        <v>28</v>
      </c>
      <c r="F36" s="56" t="s">
        <v>19</v>
      </c>
      <c r="G36" s="57">
        <f>G37+G38</f>
        <v>86685</v>
      </c>
      <c r="H36" s="58">
        <f>H37</f>
        <v>0</v>
      </c>
      <c r="I36" s="58">
        <f>I37</f>
        <v>0</v>
      </c>
      <c r="J36" s="58">
        <f>J37+J38</f>
        <v>17337</v>
      </c>
      <c r="K36" s="58">
        <f>K37+K38</f>
        <v>17337</v>
      </c>
      <c r="L36" s="58">
        <f>L37+L38</f>
        <v>17337</v>
      </c>
      <c r="M36" s="58">
        <f>M37+M38</f>
        <v>17337</v>
      </c>
      <c r="N36" s="58">
        <f>N37+N38</f>
        <v>17337</v>
      </c>
      <c r="O36" s="90" t="s">
        <v>143</v>
      </c>
      <c r="P36" s="90" t="s">
        <v>144</v>
      </c>
      <c r="Q36" s="90">
        <v>45</v>
      </c>
      <c r="R36" s="90">
        <v>0</v>
      </c>
      <c r="S36" s="90">
        <v>0</v>
      </c>
      <c r="T36" s="90">
        <v>45</v>
      </c>
      <c r="U36" s="90"/>
      <c r="V36" s="90"/>
      <c r="W36" s="90"/>
      <c r="X36" s="90"/>
      <c r="Y36" s="2"/>
    </row>
    <row r="37" spans="1:25" ht="54.75" customHeight="1">
      <c r="A37" s="97"/>
      <c r="B37" s="93"/>
      <c r="C37" s="97"/>
      <c r="D37" s="97"/>
      <c r="E37" s="93"/>
      <c r="F37" s="56" t="s">
        <v>26</v>
      </c>
      <c r="G37" s="57">
        <f>SUM(H37:N37)</f>
        <v>86685</v>
      </c>
      <c r="H37" s="58"/>
      <c r="I37" s="58"/>
      <c r="J37" s="58">
        <v>17337</v>
      </c>
      <c r="K37" s="58">
        <v>17337</v>
      </c>
      <c r="L37" s="58">
        <v>17337</v>
      </c>
      <c r="M37" s="58">
        <v>17337</v>
      </c>
      <c r="N37" s="58">
        <v>17337</v>
      </c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2"/>
    </row>
    <row r="38" spans="1:25" ht="40.5" customHeight="1">
      <c r="A38" s="98"/>
      <c r="B38" s="93"/>
      <c r="C38" s="98"/>
      <c r="D38" s="98"/>
      <c r="E38" s="93"/>
      <c r="F38" s="56" t="s">
        <v>27</v>
      </c>
      <c r="G38" s="57">
        <f>SUM(H38:N38)</f>
        <v>0</v>
      </c>
      <c r="H38" s="58"/>
      <c r="I38" s="58"/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2"/>
    </row>
    <row r="39" spans="1:25" ht="40.5" customHeight="1">
      <c r="A39" s="96"/>
      <c r="B39" s="96" t="s">
        <v>154</v>
      </c>
      <c r="C39" s="96">
        <v>2020</v>
      </c>
      <c r="D39" s="96">
        <v>2026</v>
      </c>
      <c r="E39" s="93" t="s">
        <v>28</v>
      </c>
      <c r="F39" s="56" t="s">
        <v>19</v>
      </c>
      <c r="G39" s="57">
        <f>G40+G41</f>
        <v>1640000</v>
      </c>
      <c r="H39" s="58">
        <f>H40+H41</f>
        <v>1640000</v>
      </c>
      <c r="I39" s="58"/>
      <c r="J39" s="58"/>
      <c r="K39" s="58"/>
      <c r="L39" s="58"/>
      <c r="M39" s="58"/>
      <c r="N39" s="58"/>
      <c r="O39" s="90" t="s">
        <v>141</v>
      </c>
      <c r="P39" s="90" t="s">
        <v>71</v>
      </c>
      <c r="Q39" s="90">
        <v>100</v>
      </c>
      <c r="R39" s="90">
        <v>100</v>
      </c>
      <c r="S39" s="90"/>
      <c r="T39" s="90"/>
      <c r="U39" s="90"/>
      <c r="V39" s="90"/>
      <c r="W39" s="90"/>
      <c r="X39" s="90"/>
      <c r="Y39" s="2"/>
    </row>
    <row r="40" spans="1:25" ht="55.5" customHeight="1">
      <c r="A40" s="97"/>
      <c r="B40" s="97"/>
      <c r="C40" s="97"/>
      <c r="D40" s="97"/>
      <c r="E40" s="93"/>
      <c r="F40" s="56" t="s">
        <v>26</v>
      </c>
      <c r="G40" s="78">
        <f>SUM(H40:N40)</f>
        <v>1640000</v>
      </c>
      <c r="H40" s="58">
        <v>1640000</v>
      </c>
      <c r="I40" s="58"/>
      <c r="J40" s="58"/>
      <c r="K40" s="58"/>
      <c r="L40" s="58"/>
      <c r="M40" s="58"/>
      <c r="N40" s="58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2"/>
    </row>
    <row r="41" spans="1:25" ht="40.5" customHeight="1">
      <c r="A41" s="98"/>
      <c r="B41" s="98"/>
      <c r="C41" s="98"/>
      <c r="D41" s="98"/>
      <c r="E41" s="93"/>
      <c r="F41" s="56" t="s">
        <v>27</v>
      </c>
      <c r="G41" s="57">
        <f>SUM(H41:N41)</f>
        <v>0</v>
      </c>
      <c r="H41" s="58"/>
      <c r="I41" s="58"/>
      <c r="J41" s="58"/>
      <c r="K41" s="58"/>
      <c r="L41" s="58"/>
      <c r="M41" s="58"/>
      <c r="N41" s="58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2"/>
    </row>
    <row r="42" spans="1:25" ht="26.25" customHeight="1">
      <c r="A42" s="96"/>
      <c r="B42" s="96" t="s">
        <v>155</v>
      </c>
      <c r="C42" s="96"/>
      <c r="D42" s="96"/>
      <c r="E42" s="93" t="s">
        <v>28</v>
      </c>
      <c r="F42" s="56" t="s">
        <v>19</v>
      </c>
      <c r="G42" s="57">
        <f>G43+G44</f>
        <v>40000</v>
      </c>
      <c r="H42" s="58">
        <f>H43+H44</f>
        <v>40000</v>
      </c>
      <c r="I42" s="58"/>
      <c r="J42" s="58"/>
      <c r="K42" s="58"/>
      <c r="L42" s="58"/>
      <c r="M42" s="58"/>
      <c r="N42" s="58"/>
      <c r="O42" s="90" t="s">
        <v>141</v>
      </c>
      <c r="P42" s="90" t="s">
        <v>71</v>
      </c>
      <c r="Q42" s="90">
        <v>100</v>
      </c>
      <c r="R42" s="90">
        <v>100</v>
      </c>
      <c r="S42" s="90"/>
      <c r="T42" s="90"/>
      <c r="U42" s="90"/>
      <c r="V42" s="90"/>
      <c r="W42" s="90"/>
      <c r="X42" s="90"/>
      <c r="Y42" s="2"/>
    </row>
    <row r="43" spans="1:25" ht="52.5" customHeight="1">
      <c r="A43" s="97"/>
      <c r="B43" s="97"/>
      <c r="C43" s="97"/>
      <c r="D43" s="97"/>
      <c r="E43" s="93"/>
      <c r="F43" s="56" t="s">
        <v>26</v>
      </c>
      <c r="G43" s="57">
        <f>SUM(H43:N43)</f>
        <v>40000</v>
      </c>
      <c r="H43" s="77">
        <v>40000</v>
      </c>
      <c r="I43" s="58"/>
      <c r="J43" s="58"/>
      <c r="K43" s="58"/>
      <c r="L43" s="58"/>
      <c r="M43" s="58"/>
      <c r="N43" s="58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2"/>
    </row>
    <row r="44" spans="1:25" ht="40.5" customHeight="1">
      <c r="A44" s="98"/>
      <c r="B44" s="98"/>
      <c r="C44" s="98"/>
      <c r="D44" s="98"/>
      <c r="E44" s="93"/>
      <c r="F44" s="56" t="s">
        <v>27</v>
      </c>
      <c r="G44" s="57">
        <f>SUM(H44:N44)</f>
        <v>0</v>
      </c>
      <c r="H44" s="58"/>
      <c r="I44" s="58"/>
      <c r="J44" s="58"/>
      <c r="K44" s="58"/>
      <c r="L44" s="58"/>
      <c r="M44" s="58"/>
      <c r="N44" s="58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2"/>
    </row>
    <row r="45" spans="1:25" ht="15.75" customHeight="1">
      <c r="A45" s="93"/>
      <c r="B45" s="93" t="s">
        <v>56</v>
      </c>
      <c r="C45" s="99">
        <v>2020</v>
      </c>
      <c r="D45" s="99">
        <v>2026</v>
      </c>
      <c r="E45" s="93" t="s">
        <v>28</v>
      </c>
      <c r="F45" s="56" t="s">
        <v>19</v>
      </c>
      <c r="G45" s="59" t="s">
        <v>33</v>
      </c>
      <c r="H45" s="59" t="s">
        <v>33</v>
      </c>
      <c r="I45" s="59" t="s">
        <v>33</v>
      </c>
      <c r="J45" s="59" t="s">
        <v>33</v>
      </c>
      <c r="K45" s="59" t="s">
        <v>33</v>
      </c>
      <c r="L45" s="59" t="s">
        <v>33</v>
      </c>
      <c r="M45" s="59" t="s">
        <v>33</v>
      </c>
      <c r="N45" s="59" t="s">
        <v>33</v>
      </c>
      <c r="O45" s="86" t="s">
        <v>18</v>
      </c>
      <c r="P45" s="86" t="s">
        <v>18</v>
      </c>
      <c r="Q45" s="86" t="s">
        <v>18</v>
      </c>
      <c r="R45" s="86" t="s">
        <v>18</v>
      </c>
      <c r="S45" s="86" t="s">
        <v>18</v>
      </c>
      <c r="T45" s="86" t="s">
        <v>18</v>
      </c>
      <c r="U45" s="86" t="s">
        <v>18</v>
      </c>
      <c r="V45" s="86" t="s">
        <v>18</v>
      </c>
      <c r="W45" s="86" t="s">
        <v>18</v>
      </c>
      <c r="X45" s="86" t="s">
        <v>18</v>
      </c>
      <c r="Y45" s="2"/>
    </row>
    <row r="46" spans="1:25" ht="47.25">
      <c r="A46" s="93"/>
      <c r="B46" s="93"/>
      <c r="C46" s="99"/>
      <c r="D46" s="99"/>
      <c r="E46" s="93"/>
      <c r="F46" s="56" t="s">
        <v>26</v>
      </c>
      <c r="G46" s="59" t="s">
        <v>33</v>
      </c>
      <c r="H46" s="59" t="s">
        <v>33</v>
      </c>
      <c r="I46" s="59" t="s">
        <v>33</v>
      </c>
      <c r="J46" s="59" t="s">
        <v>33</v>
      </c>
      <c r="K46" s="59" t="s">
        <v>33</v>
      </c>
      <c r="L46" s="59" t="s">
        <v>33</v>
      </c>
      <c r="M46" s="59" t="s">
        <v>33</v>
      </c>
      <c r="N46" s="59" t="s">
        <v>33</v>
      </c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2"/>
    </row>
    <row r="47" spans="1:25" ht="31.5">
      <c r="A47" s="93"/>
      <c r="B47" s="93"/>
      <c r="C47" s="99"/>
      <c r="D47" s="99"/>
      <c r="E47" s="93"/>
      <c r="F47" s="56" t="s">
        <v>27</v>
      </c>
      <c r="G47" s="60" t="s">
        <v>33</v>
      </c>
      <c r="H47" s="60" t="s">
        <v>33</v>
      </c>
      <c r="I47" s="60" t="s">
        <v>33</v>
      </c>
      <c r="J47" s="60" t="s">
        <v>33</v>
      </c>
      <c r="K47" s="60" t="s">
        <v>33</v>
      </c>
      <c r="L47" s="60" t="s">
        <v>33</v>
      </c>
      <c r="M47" s="60" t="s">
        <v>33</v>
      </c>
      <c r="N47" s="60" t="s">
        <v>33</v>
      </c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2"/>
    </row>
    <row r="48" spans="1:25" s="32" customFormat="1" ht="15.75" customHeight="1">
      <c r="A48" s="93"/>
      <c r="B48" s="93" t="s">
        <v>29</v>
      </c>
      <c r="C48" s="99">
        <v>2020</v>
      </c>
      <c r="D48" s="99">
        <v>2026</v>
      </c>
      <c r="E48" s="93" t="s">
        <v>28</v>
      </c>
      <c r="F48" s="56" t="s">
        <v>19</v>
      </c>
      <c r="G48" s="60">
        <f>G49+G50</f>
        <v>174129100.84</v>
      </c>
      <c r="H48" s="61">
        <f>H49+H50</f>
        <v>28811336.82</v>
      </c>
      <c r="I48" s="61">
        <f t="shared" ref="I48:N48" si="7">I49+I50</f>
        <v>24219627.170000002</v>
      </c>
      <c r="J48" s="61">
        <f t="shared" si="7"/>
        <v>24219627.370000001</v>
      </c>
      <c r="K48" s="61">
        <f t="shared" si="7"/>
        <v>24219627.370000001</v>
      </c>
      <c r="L48" s="61">
        <f t="shared" si="7"/>
        <v>24219627.370000001</v>
      </c>
      <c r="M48" s="61">
        <f t="shared" si="7"/>
        <v>24219627.370000001</v>
      </c>
      <c r="N48" s="61">
        <f t="shared" si="7"/>
        <v>24219627.370000001</v>
      </c>
      <c r="O48" s="86" t="s">
        <v>18</v>
      </c>
      <c r="P48" s="86" t="s">
        <v>18</v>
      </c>
      <c r="Q48" s="86" t="s">
        <v>18</v>
      </c>
      <c r="R48" s="86" t="s">
        <v>18</v>
      </c>
      <c r="S48" s="86" t="s">
        <v>18</v>
      </c>
      <c r="T48" s="86" t="s">
        <v>18</v>
      </c>
      <c r="U48" s="86" t="s">
        <v>18</v>
      </c>
      <c r="V48" s="86" t="s">
        <v>18</v>
      </c>
      <c r="W48" s="86" t="s">
        <v>18</v>
      </c>
      <c r="X48" s="108" t="s">
        <v>18</v>
      </c>
      <c r="Y48" s="31"/>
    </row>
    <row r="49" spans="1:25" s="32" customFormat="1" ht="47.25">
      <c r="A49" s="93"/>
      <c r="B49" s="93"/>
      <c r="C49" s="99"/>
      <c r="D49" s="99"/>
      <c r="E49" s="93"/>
      <c r="F49" s="56" t="s">
        <v>26</v>
      </c>
      <c r="G49" s="60">
        <f>SUM(H49:N49)</f>
        <v>174129100.84</v>
      </c>
      <c r="H49" s="60">
        <f>H52+H55</f>
        <v>28811336.82</v>
      </c>
      <c r="I49" s="60">
        <f t="shared" ref="I49:N49" si="8">I52</f>
        <v>24219627.170000002</v>
      </c>
      <c r="J49" s="60">
        <f t="shared" si="8"/>
        <v>24219627.370000001</v>
      </c>
      <c r="K49" s="60">
        <f t="shared" si="8"/>
        <v>24219627.370000001</v>
      </c>
      <c r="L49" s="60">
        <f t="shared" si="8"/>
        <v>24219627.370000001</v>
      </c>
      <c r="M49" s="60">
        <f t="shared" si="8"/>
        <v>24219627.370000001</v>
      </c>
      <c r="N49" s="60">
        <f t="shared" si="8"/>
        <v>24219627.370000001</v>
      </c>
      <c r="O49" s="86"/>
      <c r="P49" s="86"/>
      <c r="Q49" s="86"/>
      <c r="R49" s="86"/>
      <c r="S49" s="86"/>
      <c r="T49" s="86"/>
      <c r="U49" s="86"/>
      <c r="V49" s="86"/>
      <c r="W49" s="86"/>
      <c r="X49" s="108"/>
      <c r="Y49" s="31"/>
    </row>
    <row r="50" spans="1:25" s="32" customFormat="1" ht="31.5">
      <c r="A50" s="93"/>
      <c r="B50" s="93"/>
      <c r="C50" s="99"/>
      <c r="D50" s="99"/>
      <c r="E50" s="93"/>
      <c r="F50" s="56" t="s">
        <v>27</v>
      </c>
      <c r="G50" s="60">
        <f>SUM(H50:N50)</f>
        <v>0</v>
      </c>
      <c r="H50" s="60">
        <f>H53</f>
        <v>0</v>
      </c>
      <c r="I50" s="60">
        <f t="shared" ref="I50:N50" si="9">I53</f>
        <v>0</v>
      </c>
      <c r="J50" s="60">
        <f t="shared" si="9"/>
        <v>0</v>
      </c>
      <c r="K50" s="60">
        <f t="shared" si="9"/>
        <v>0</v>
      </c>
      <c r="L50" s="60">
        <f t="shared" si="9"/>
        <v>0</v>
      </c>
      <c r="M50" s="60">
        <f t="shared" si="9"/>
        <v>0</v>
      </c>
      <c r="N50" s="60">
        <f t="shared" si="9"/>
        <v>0</v>
      </c>
      <c r="O50" s="86"/>
      <c r="P50" s="86"/>
      <c r="Q50" s="86"/>
      <c r="R50" s="86"/>
      <c r="S50" s="86"/>
      <c r="T50" s="86"/>
      <c r="U50" s="86"/>
      <c r="V50" s="86"/>
      <c r="W50" s="86"/>
      <c r="X50" s="108"/>
      <c r="Y50" s="31"/>
    </row>
    <row r="51" spans="1:25" ht="15.75" customHeight="1">
      <c r="A51" s="93"/>
      <c r="B51" s="93" t="s">
        <v>115</v>
      </c>
      <c r="C51" s="99">
        <v>2020</v>
      </c>
      <c r="D51" s="99">
        <v>2026</v>
      </c>
      <c r="E51" s="93" t="s">
        <v>28</v>
      </c>
      <c r="F51" s="56" t="s">
        <v>19</v>
      </c>
      <c r="G51" s="60">
        <f t="shared" ref="G51:M51" si="10">G52+G53</f>
        <v>173952097.84</v>
      </c>
      <c r="H51" s="60">
        <f t="shared" si="10"/>
        <v>28634333.82</v>
      </c>
      <c r="I51" s="60">
        <f t="shared" si="10"/>
        <v>24219627.170000002</v>
      </c>
      <c r="J51" s="60">
        <f>J52+J53</f>
        <v>24219627.370000001</v>
      </c>
      <c r="K51" s="60">
        <f t="shared" si="10"/>
        <v>24219627.370000001</v>
      </c>
      <c r="L51" s="60">
        <f t="shared" si="10"/>
        <v>24219627.370000001</v>
      </c>
      <c r="M51" s="60">
        <f t="shared" si="10"/>
        <v>24219627.370000001</v>
      </c>
      <c r="N51" s="60">
        <f>N52+N53</f>
        <v>24219627.370000001</v>
      </c>
      <c r="O51" s="90" t="s">
        <v>72</v>
      </c>
      <c r="P51" s="90" t="s">
        <v>71</v>
      </c>
      <c r="Q51" s="90">
        <v>99.29</v>
      </c>
      <c r="R51" s="90">
        <v>95</v>
      </c>
      <c r="S51" s="90">
        <v>100</v>
      </c>
      <c r="T51" s="90">
        <v>100</v>
      </c>
      <c r="U51" s="90">
        <v>100</v>
      </c>
      <c r="V51" s="90">
        <v>100</v>
      </c>
      <c r="W51" s="90">
        <v>100</v>
      </c>
      <c r="X51" s="90">
        <v>100</v>
      </c>
      <c r="Y51" s="2"/>
    </row>
    <row r="52" spans="1:25" ht="47.25">
      <c r="A52" s="93"/>
      <c r="B52" s="93"/>
      <c r="C52" s="99"/>
      <c r="D52" s="99"/>
      <c r="E52" s="93"/>
      <c r="F52" s="56" t="s">
        <v>26</v>
      </c>
      <c r="G52" s="60">
        <f>SUM(H52:N52)</f>
        <v>173952097.84</v>
      </c>
      <c r="H52" s="71">
        <v>28634333.82</v>
      </c>
      <c r="I52" s="60">
        <v>24219627.170000002</v>
      </c>
      <c r="J52" s="60">
        <v>24219627.370000001</v>
      </c>
      <c r="K52" s="60">
        <v>24219627.370000001</v>
      </c>
      <c r="L52" s="60">
        <v>24219627.370000001</v>
      </c>
      <c r="M52" s="60">
        <v>24219627.370000001</v>
      </c>
      <c r="N52" s="60">
        <v>24219627.370000001</v>
      </c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2"/>
    </row>
    <row r="53" spans="1:25" ht="31.5">
      <c r="A53" s="93"/>
      <c r="B53" s="93"/>
      <c r="C53" s="99"/>
      <c r="D53" s="99"/>
      <c r="E53" s="93"/>
      <c r="F53" s="56" t="s">
        <v>27</v>
      </c>
      <c r="G53" s="60">
        <f>SUM(H53:N53)</f>
        <v>0</v>
      </c>
      <c r="H53" s="60"/>
      <c r="I53" s="60"/>
      <c r="J53" s="60"/>
      <c r="K53" s="60"/>
      <c r="L53" s="60"/>
      <c r="M53" s="60"/>
      <c r="N53" s="60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2"/>
    </row>
    <row r="54" spans="1:25">
      <c r="A54" s="96"/>
      <c r="B54" s="96" t="s">
        <v>156</v>
      </c>
      <c r="C54" s="99">
        <v>2020</v>
      </c>
      <c r="D54" s="99">
        <v>2026</v>
      </c>
      <c r="E54" s="93" t="s">
        <v>28</v>
      </c>
      <c r="F54" s="56" t="s">
        <v>19</v>
      </c>
      <c r="G54" s="60">
        <f>G55+G56</f>
        <v>177003</v>
      </c>
      <c r="H54" s="60">
        <f>H55+H56</f>
        <v>177003</v>
      </c>
      <c r="I54" s="60"/>
      <c r="J54" s="60"/>
      <c r="K54" s="60"/>
      <c r="L54" s="60"/>
      <c r="M54" s="60"/>
      <c r="N54" s="60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2"/>
    </row>
    <row r="55" spans="1:25" ht="47.25">
      <c r="A55" s="97"/>
      <c r="B55" s="97"/>
      <c r="C55" s="99"/>
      <c r="D55" s="99"/>
      <c r="E55" s="93"/>
      <c r="F55" s="56" t="s">
        <v>26</v>
      </c>
      <c r="G55" s="60">
        <f>SUM(H55:N55)</f>
        <v>177003</v>
      </c>
      <c r="H55" s="71">
        <v>177003</v>
      </c>
      <c r="I55" s="60"/>
      <c r="J55" s="60"/>
      <c r="K55" s="60"/>
      <c r="L55" s="60"/>
      <c r="M55" s="60"/>
      <c r="N55" s="60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2"/>
    </row>
    <row r="56" spans="1:25" ht="31.5">
      <c r="A56" s="98"/>
      <c r="B56" s="98"/>
      <c r="C56" s="99"/>
      <c r="D56" s="99"/>
      <c r="E56" s="93"/>
      <c r="F56" s="56" t="s">
        <v>27</v>
      </c>
      <c r="G56" s="60">
        <f>SUM(H56:N56)</f>
        <v>0</v>
      </c>
      <c r="H56" s="60"/>
      <c r="I56" s="60"/>
      <c r="J56" s="60"/>
      <c r="K56" s="60"/>
      <c r="L56" s="60"/>
      <c r="M56" s="60"/>
      <c r="N56" s="60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2"/>
    </row>
    <row r="57" spans="1:25">
      <c r="A57" s="96"/>
      <c r="B57" s="96" t="s">
        <v>133</v>
      </c>
      <c r="C57" s="96"/>
      <c r="D57" s="96"/>
      <c r="E57" s="93" t="s">
        <v>28</v>
      </c>
      <c r="F57" s="96"/>
      <c r="G57" s="96"/>
      <c r="H57" s="96"/>
      <c r="I57" s="96"/>
      <c r="J57" s="96"/>
      <c r="K57" s="96"/>
      <c r="L57" s="96"/>
      <c r="M57" s="96"/>
      <c r="N57" s="96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2"/>
    </row>
    <row r="58" spans="1:25">
      <c r="A58" s="97"/>
      <c r="B58" s="97"/>
      <c r="C58" s="97"/>
      <c r="D58" s="97"/>
      <c r="E58" s="93"/>
      <c r="F58" s="97"/>
      <c r="G58" s="97"/>
      <c r="H58" s="97"/>
      <c r="I58" s="97"/>
      <c r="J58" s="97"/>
      <c r="K58" s="97"/>
      <c r="L58" s="97"/>
      <c r="M58" s="97"/>
      <c r="N58" s="97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2"/>
    </row>
    <row r="59" spans="1:25">
      <c r="A59" s="98"/>
      <c r="B59" s="98"/>
      <c r="C59" s="98"/>
      <c r="D59" s="98"/>
      <c r="E59" s="93"/>
      <c r="F59" s="98"/>
      <c r="G59" s="98"/>
      <c r="H59" s="98"/>
      <c r="I59" s="98"/>
      <c r="J59" s="98"/>
      <c r="K59" s="98"/>
      <c r="L59" s="98"/>
      <c r="M59" s="98"/>
      <c r="N59" s="98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2"/>
    </row>
    <row r="60" spans="1:25" s="32" customFormat="1" ht="15.75" customHeight="1">
      <c r="A60" s="93"/>
      <c r="B60" s="93" t="s">
        <v>30</v>
      </c>
      <c r="C60" s="99">
        <v>2020</v>
      </c>
      <c r="D60" s="99">
        <v>2026</v>
      </c>
      <c r="E60" s="93" t="s">
        <v>28</v>
      </c>
      <c r="F60" s="56" t="s">
        <v>19</v>
      </c>
      <c r="G60" s="59">
        <f>G61+G62</f>
        <v>64811235.000000007</v>
      </c>
      <c r="H60" s="70">
        <f>H61+H62</f>
        <v>20834227.560000002</v>
      </c>
      <c r="I60" s="59">
        <f t="shared" ref="I60:N60" si="11">I61+I62</f>
        <v>7329501.2400000002</v>
      </c>
      <c r="J60" s="59">
        <f t="shared" si="11"/>
        <v>7329501.2400000002</v>
      </c>
      <c r="K60" s="59">
        <f t="shared" si="11"/>
        <v>7329501.2400000002</v>
      </c>
      <c r="L60" s="59">
        <f t="shared" si="11"/>
        <v>7329501.2400000002</v>
      </c>
      <c r="M60" s="59">
        <f t="shared" si="11"/>
        <v>7329501.2400000002</v>
      </c>
      <c r="N60" s="59">
        <f t="shared" si="11"/>
        <v>7329501.2400000002</v>
      </c>
      <c r="O60" s="86" t="s">
        <v>18</v>
      </c>
      <c r="P60" s="86" t="s">
        <v>18</v>
      </c>
      <c r="Q60" s="86" t="s">
        <v>18</v>
      </c>
      <c r="R60" s="86" t="s">
        <v>18</v>
      </c>
      <c r="S60" s="86" t="s">
        <v>18</v>
      </c>
      <c r="T60" s="86" t="s">
        <v>18</v>
      </c>
      <c r="U60" s="86" t="s">
        <v>18</v>
      </c>
      <c r="V60" s="86" t="s">
        <v>18</v>
      </c>
      <c r="W60" s="86" t="s">
        <v>18</v>
      </c>
      <c r="X60" s="108" t="s">
        <v>18</v>
      </c>
      <c r="Y60" s="31"/>
    </row>
    <row r="61" spans="1:25" s="32" customFormat="1" ht="47.25">
      <c r="A61" s="93"/>
      <c r="B61" s="93"/>
      <c r="C61" s="99"/>
      <c r="D61" s="99"/>
      <c r="E61" s="93"/>
      <c r="F61" s="56" t="s">
        <v>26</v>
      </c>
      <c r="G61" s="59">
        <f>SUM(H61:N61)</f>
        <v>52819438.000000007</v>
      </c>
      <c r="H61" s="59">
        <f>H64+H67+H70</f>
        <v>8842430.5600000005</v>
      </c>
      <c r="I61" s="59">
        <f t="shared" ref="I61:N61" si="12">I64+I67</f>
        <v>7329501.2400000002</v>
      </c>
      <c r="J61" s="59">
        <f t="shared" si="12"/>
        <v>7329501.2400000002</v>
      </c>
      <c r="K61" s="59">
        <f t="shared" si="12"/>
        <v>7329501.2400000002</v>
      </c>
      <c r="L61" s="59">
        <f t="shared" si="12"/>
        <v>7329501.2400000002</v>
      </c>
      <c r="M61" s="59">
        <f t="shared" si="12"/>
        <v>7329501.2400000002</v>
      </c>
      <c r="N61" s="59">
        <f t="shared" si="12"/>
        <v>7329501.2400000002</v>
      </c>
      <c r="O61" s="86"/>
      <c r="P61" s="86"/>
      <c r="Q61" s="86"/>
      <c r="R61" s="86"/>
      <c r="S61" s="86"/>
      <c r="T61" s="86"/>
      <c r="U61" s="86"/>
      <c r="V61" s="86"/>
      <c r="W61" s="86"/>
      <c r="X61" s="108"/>
      <c r="Y61" s="31"/>
    </row>
    <row r="62" spans="1:25" s="32" customFormat="1" ht="31.5">
      <c r="A62" s="93"/>
      <c r="B62" s="93"/>
      <c r="C62" s="99"/>
      <c r="D62" s="99"/>
      <c r="E62" s="93"/>
      <c r="F62" s="56" t="s">
        <v>27</v>
      </c>
      <c r="G62" s="59">
        <f>SUM(H62:N62)</f>
        <v>11991797</v>
      </c>
      <c r="H62" s="59">
        <f>H65+H68</f>
        <v>11991797</v>
      </c>
      <c r="I62" s="59">
        <f t="shared" ref="I62:N62" si="13">I65+I68</f>
        <v>0</v>
      </c>
      <c r="J62" s="59">
        <f t="shared" si="13"/>
        <v>0</v>
      </c>
      <c r="K62" s="59">
        <f t="shared" si="13"/>
        <v>0</v>
      </c>
      <c r="L62" s="59">
        <f t="shared" si="13"/>
        <v>0</v>
      </c>
      <c r="M62" s="59">
        <f t="shared" si="13"/>
        <v>0</v>
      </c>
      <c r="N62" s="59">
        <f t="shared" si="13"/>
        <v>0</v>
      </c>
      <c r="O62" s="86"/>
      <c r="P62" s="86"/>
      <c r="Q62" s="86"/>
      <c r="R62" s="86"/>
      <c r="S62" s="86"/>
      <c r="T62" s="86"/>
      <c r="U62" s="86"/>
      <c r="V62" s="86"/>
      <c r="W62" s="86"/>
      <c r="X62" s="108"/>
      <c r="Y62" s="31"/>
    </row>
    <row r="63" spans="1:25">
      <c r="A63" s="93"/>
      <c r="B63" s="93" t="s">
        <v>112</v>
      </c>
      <c r="C63" s="99">
        <v>2020</v>
      </c>
      <c r="D63" s="99">
        <v>2026</v>
      </c>
      <c r="E63" s="93" t="s">
        <v>28</v>
      </c>
      <c r="F63" s="56" t="s">
        <v>19</v>
      </c>
      <c r="G63" s="59">
        <f t="shared" ref="G63:M63" si="14">G64+G65</f>
        <v>9519287.6399999987</v>
      </c>
      <c r="H63" s="59">
        <f t="shared" si="14"/>
        <v>3081793.08</v>
      </c>
      <c r="I63" s="59">
        <f t="shared" si="14"/>
        <v>1072915.76</v>
      </c>
      <c r="J63" s="59">
        <f>J64+J65</f>
        <v>1072915.76</v>
      </c>
      <c r="K63" s="59">
        <f t="shared" si="14"/>
        <v>1072915.76</v>
      </c>
      <c r="L63" s="59">
        <f t="shared" si="14"/>
        <v>1072915.76</v>
      </c>
      <c r="M63" s="8">
        <f t="shared" si="14"/>
        <v>1072915.76</v>
      </c>
      <c r="N63" s="8">
        <f>N64+N65</f>
        <v>1072915.76</v>
      </c>
      <c r="O63" s="102" t="s">
        <v>73</v>
      </c>
      <c r="P63" s="86" t="s">
        <v>71</v>
      </c>
      <c r="Q63" s="90"/>
      <c r="R63" s="86">
        <v>72</v>
      </c>
      <c r="S63" s="86">
        <v>75</v>
      </c>
      <c r="T63" s="86">
        <v>76</v>
      </c>
      <c r="U63" s="86">
        <v>77</v>
      </c>
      <c r="V63" s="86">
        <v>78</v>
      </c>
      <c r="W63" s="86">
        <v>79</v>
      </c>
      <c r="X63" s="86">
        <v>80</v>
      </c>
      <c r="Y63" s="2"/>
    </row>
    <row r="64" spans="1:25" ht="47.25">
      <c r="A64" s="93"/>
      <c r="B64" s="93"/>
      <c r="C64" s="99"/>
      <c r="D64" s="99"/>
      <c r="E64" s="93"/>
      <c r="F64" s="56" t="s">
        <v>26</v>
      </c>
      <c r="G64" s="59">
        <f>SUM(H64:N64)</f>
        <v>9519287.6399999987</v>
      </c>
      <c r="H64" s="59">
        <v>3081793.08</v>
      </c>
      <c r="I64" s="59">
        <v>1072915.76</v>
      </c>
      <c r="J64" s="59">
        <v>1072915.76</v>
      </c>
      <c r="K64" s="59">
        <v>1072915.76</v>
      </c>
      <c r="L64" s="59">
        <v>1072915.76</v>
      </c>
      <c r="M64" s="59">
        <v>1072915.76</v>
      </c>
      <c r="N64" s="59">
        <v>1072915.76</v>
      </c>
      <c r="O64" s="103"/>
      <c r="P64" s="86"/>
      <c r="Q64" s="91"/>
      <c r="R64" s="86"/>
      <c r="S64" s="86"/>
      <c r="T64" s="86"/>
      <c r="U64" s="86"/>
      <c r="V64" s="86"/>
      <c r="W64" s="86"/>
      <c r="X64" s="86"/>
      <c r="Y64" s="2"/>
    </row>
    <row r="65" spans="1:25" ht="31.5" customHeight="1">
      <c r="A65" s="93"/>
      <c r="B65" s="93"/>
      <c r="C65" s="99"/>
      <c r="D65" s="99"/>
      <c r="E65" s="93"/>
      <c r="F65" s="56" t="s">
        <v>27</v>
      </c>
      <c r="G65" s="59">
        <f>SUM(H65:N65)</f>
        <v>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104"/>
      <c r="P65" s="86"/>
      <c r="Q65" s="92"/>
      <c r="R65" s="86"/>
      <c r="S65" s="86"/>
      <c r="T65" s="86"/>
      <c r="U65" s="86"/>
      <c r="V65" s="86"/>
      <c r="W65" s="86"/>
      <c r="X65" s="86"/>
      <c r="Y65" s="2"/>
    </row>
    <row r="66" spans="1:25">
      <c r="A66" s="93"/>
      <c r="B66" s="93" t="s">
        <v>120</v>
      </c>
      <c r="C66" s="99">
        <v>2020</v>
      </c>
      <c r="D66" s="99">
        <v>2026</v>
      </c>
      <c r="E66" s="93" t="s">
        <v>28</v>
      </c>
      <c r="F66" s="56" t="s">
        <v>19</v>
      </c>
      <c r="G66" s="59">
        <f t="shared" ref="G66:M66" si="15">G67+G68</f>
        <v>55221404.359999999</v>
      </c>
      <c r="H66" s="59">
        <f t="shared" si="15"/>
        <v>17681891.48</v>
      </c>
      <c r="I66" s="59">
        <f t="shared" si="15"/>
        <v>6256585.4800000004</v>
      </c>
      <c r="J66" s="59">
        <f>J67+J68</f>
        <v>6256585.4800000004</v>
      </c>
      <c r="K66" s="59">
        <f>K67+K68</f>
        <v>6256585.4800000004</v>
      </c>
      <c r="L66" s="59">
        <f t="shared" si="15"/>
        <v>6256585.4800000004</v>
      </c>
      <c r="M66" s="59">
        <f t="shared" si="15"/>
        <v>6256585.4800000004</v>
      </c>
      <c r="N66" s="59">
        <f>N67+N68</f>
        <v>6256585.4800000004</v>
      </c>
      <c r="O66" s="102" t="s">
        <v>139</v>
      </c>
      <c r="P66" s="86" t="s">
        <v>71</v>
      </c>
      <c r="Q66" s="90">
        <v>100</v>
      </c>
      <c r="R66" s="90">
        <v>100</v>
      </c>
      <c r="S66" s="90">
        <v>100</v>
      </c>
      <c r="T66" s="90">
        <v>100</v>
      </c>
      <c r="U66" s="90">
        <v>100</v>
      </c>
      <c r="V66" s="90">
        <v>100</v>
      </c>
      <c r="W66" s="90">
        <v>100</v>
      </c>
      <c r="X66" s="90">
        <v>100</v>
      </c>
      <c r="Y66" s="2"/>
    </row>
    <row r="67" spans="1:25" ht="47.25">
      <c r="A67" s="93"/>
      <c r="B67" s="93"/>
      <c r="C67" s="99"/>
      <c r="D67" s="99"/>
      <c r="E67" s="93"/>
      <c r="F67" s="56" t="s">
        <v>26</v>
      </c>
      <c r="G67" s="59">
        <f>SUM(H67:N67)</f>
        <v>43229607.359999999</v>
      </c>
      <c r="H67" s="70">
        <v>5690094.4800000004</v>
      </c>
      <c r="I67" s="59">
        <v>6256585.4800000004</v>
      </c>
      <c r="J67" s="59">
        <v>6256585.4800000004</v>
      </c>
      <c r="K67" s="59">
        <v>6256585.4800000004</v>
      </c>
      <c r="L67" s="59">
        <v>6256585.4800000004</v>
      </c>
      <c r="M67" s="59">
        <v>6256585.4800000004</v>
      </c>
      <c r="N67" s="59">
        <v>6256585.4800000004</v>
      </c>
      <c r="O67" s="103"/>
      <c r="P67" s="86"/>
      <c r="Q67" s="91"/>
      <c r="R67" s="91"/>
      <c r="S67" s="91"/>
      <c r="T67" s="91"/>
      <c r="U67" s="91"/>
      <c r="V67" s="91"/>
      <c r="W67" s="91"/>
      <c r="X67" s="91"/>
      <c r="Y67" s="2"/>
    </row>
    <row r="68" spans="1:25" ht="68.25" customHeight="1">
      <c r="A68" s="93"/>
      <c r="B68" s="93"/>
      <c r="C68" s="99"/>
      <c r="D68" s="99"/>
      <c r="E68" s="93"/>
      <c r="F68" s="56" t="s">
        <v>27</v>
      </c>
      <c r="G68" s="59">
        <f>SUM(H68:N68)</f>
        <v>11991797</v>
      </c>
      <c r="H68" s="71">
        <v>11991797</v>
      </c>
      <c r="I68" s="60">
        <v>0</v>
      </c>
      <c r="J68" s="60">
        <v>0</v>
      </c>
      <c r="K68" s="60">
        <v>0</v>
      </c>
      <c r="L68" s="60">
        <v>0</v>
      </c>
      <c r="M68" s="60">
        <v>0</v>
      </c>
      <c r="N68" s="60">
        <v>0</v>
      </c>
      <c r="O68" s="104"/>
      <c r="P68" s="86"/>
      <c r="Q68" s="92"/>
      <c r="R68" s="92"/>
      <c r="S68" s="92"/>
      <c r="T68" s="92"/>
      <c r="U68" s="92"/>
      <c r="V68" s="92"/>
      <c r="W68" s="92"/>
      <c r="X68" s="92"/>
      <c r="Y68" s="2"/>
    </row>
    <row r="69" spans="1:25">
      <c r="A69" s="96"/>
      <c r="B69" s="96" t="s">
        <v>157</v>
      </c>
      <c r="C69" s="99">
        <v>2020</v>
      </c>
      <c r="D69" s="99">
        <v>2026</v>
      </c>
      <c r="E69" s="93" t="s">
        <v>28</v>
      </c>
      <c r="F69" s="56" t="s">
        <v>19</v>
      </c>
      <c r="G69" s="59">
        <f>G70+G71</f>
        <v>70543</v>
      </c>
      <c r="H69" s="59">
        <f>H70+H71</f>
        <v>70543</v>
      </c>
      <c r="I69" s="60"/>
      <c r="J69" s="60"/>
      <c r="K69" s="60"/>
      <c r="L69" s="60"/>
      <c r="M69" s="60"/>
      <c r="N69" s="60"/>
      <c r="O69" s="90" t="s">
        <v>141</v>
      </c>
      <c r="P69" s="90" t="s">
        <v>71</v>
      </c>
      <c r="Q69" s="90">
        <v>100</v>
      </c>
      <c r="R69" s="90">
        <v>100</v>
      </c>
      <c r="S69" s="90"/>
      <c r="T69" s="90"/>
      <c r="U69" s="90"/>
      <c r="V69" s="90"/>
      <c r="W69" s="90"/>
      <c r="X69" s="90"/>
      <c r="Y69" s="2"/>
    </row>
    <row r="70" spans="1:25" ht="48" customHeight="1">
      <c r="A70" s="97"/>
      <c r="B70" s="97"/>
      <c r="C70" s="99"/>
      <c r="D70" s="99"/>
      <c r="E70" s="93"/>
      <c r="F70" s="56" t="s">
        <v>26</v>
      </c>
      <c r="G70" s="59">
        <f>SUM(H70:N70)</f>
        <v>70543</v>
      </c>
      <c r="H70" s="70">
        <v>70543</v>
      </c>
      <c r="I70" s="60"/>
      <c r="J70" s="60"/>
      <c r="K70" s="60"/>
      <c r="L70" s="60"/>
      <c r="M70" s="60"/>
      <c r="N70" s="60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2"/>
    </row>
    <row r="71" spans="1:25" ht="36" customHeight="1">
      <c r="A71" s="98"/>
      <c r="B71" s="98"/>
      <c r="C71" s="99"/>
      <c r="D71" s="99"/>
      <c r="E71" s="93"/>
      <c r="F71" s="56" t="s">
        <v>27</v>
      </c>
      <c r="G71" s="59">
        <f>SUM(H71:N71)</f>
        <v>0</v>
      </c>
      <c r="H71" s="60"/>
      <c r="I71" s="60"/>
      <c r="J71" s="60"/>
      <c r="K71" s="60"/>
      <c r="L71" s="60"/>
      <c r="M71" s="60"/>
      <c r="N71" s="60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2"/>
    </row>
    <row r="72" spans="1:25" ht="17.25" customHeight="1">
      <c r="A72" s="94"/>
      <c r="B72" s="94" t="s">
        <v>134</v>
      </c>
      <c r="C72" s="96">
        <v>2020</v>
      </c>
      <c r="D72" s="96">
        <v>2026</v>
      </c>
      <c r="E72" s="93" t="s">
        <v>28</v>
      </c>
      <c r="F72" s="56" t="s">
        <v>19</v>
      </c>
      <c r="G72" s="59" t="s">
        <v>33</v>
      </c>
      <c r="H72" s="59" t="s">
        <v>33</v>
      </c>
      <c r="I72" s="59" t="s">
        <v>33</v>
      </c>
      <c r="J72" s="59" t="s">
        <v>33</v>
      </c>
      <c r="K72" s="59" t="s">
        <v>33</v>
      </c>
      <c r="L72" s="59" t="s">
        <v>33</v>
      </c>
      <c r="M72" s="59" t="s">
        <v>33</v>
      </c>
      <c r="N72" s="59" t="s">
        <v>33</v>
      </c>
      <c r="O72" s="86" t="s">
        <v>18</v>
      </c>
      <c r="P72" s="86" t="s">
        <v>18</v>
      </c>
      <c r="Q72" s="86" t="s">
        <v>18</v>
      </c>
      <c r="R72" s="86" t="s">
        <v>18</v>
      </c>
      <c r="S72" s="86" t="s">
        <v>18</v>
      </c>
      <c r="T72" s="86" t="s">
        <v>18</v>
      </c>
      <c r="U72" s="86" t="s">
        <v>18</v>
      </c>
      <c r="V72" s="86" t="s">
        <v>18</v>
      </c>
      <c r="W72" s="86" t="s">
        <v>18</v>
      </c>
      <c r="X72" s="86" t="s">
        <v>18</v>
      </c>
      <c r="Y72" s="2"/>
    </row>
    <row r="73" spans="1:25" ht="47.25">
      <c r="A73" s="95"/>
      <c r="B73" s="95"/>
      <c r="C73" s="97"/>
      <c r="D73" s="97"/>
      <c r="E73" s="93"/>
      <c r="F73" s="56" t="s">
        <v>26</v>
      </c>
      <c r="G73" s="59" t="s">
        <v>33</v>
      </c>
      <c r="H73" s="59" t="s">
        <v>33</v>
      </c>
      <c r="I73" s="59" t="s">
        <v>33</v>
      </c>
      <c r="J73" s="59" t="s">
        <v>33</v>
      </c>
      <c r="K73" s="59" t="s">
        <v>33</v>
      </c>
      <c r="L73" s="59" t="s">
        <v>33</v>
      </c>
      <c r="M73" s="59" t="s">
        <v>33</v>
      </c>
      <c r="N73" s="59" t="s">
        <v>33</v>
      </c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2"/>
    </row>
    <row r="74" spans="1:25" ht="31.5">
      <c r="A74" s="95"/>
      <c r="B74" s="95"/>
      <c r="C74" s="97"/>
      <c r="D74" s="97"/>
      <c r="E74" s="93"/>
      <c r="F74" s="56" t="s">
        <v>27</v>
      </c>
      <c r="G74" s="60" t="s">
        <v>33</v>
      </c>
      <c r="H74" s="60" t="s">
        <v>33</v>
      </c>
      <c r="I74" s="60" t="s">
        <v>33</v>
      </c>
      <c r="J74" s="60" t="s">
        <v>33</v>
      </c>
      <c r="K74" s="60" t="s">
        <v>33</v>
      </c>
      <c r="L74" s="60" t="s">
        <v>33</v>
      </c>
      <c r="M74" s="60" t="s">
        <v>33</v>
      </c>
      <c r="N74" s="60" t="s">
        <v>33</v>
      </c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2"/>
    </row>
    <row r="75" spans="1:25" ht="15.75" customHeight="1">
      <c r="A75" s="93"/>
      <c r="B75" s="93" t="s">
        <v>31</v>
      </c>
      <c r="C75" s="99">
        <v>2020</v>
      </c>
      <c r="D75" s="99">
        <v>2026</v>
      </c>
      <c r="E75" s="93" t="s">
        <v>28</v>
      </c>
      <c r="F75" s="56" t="s">
        <v>19</v>
      </c>
      <c r="G75" s="59">
        <f t="shared" ref="G75:M75" si="16">G76+G77</f>
        <v>99131846.659999996</v>
      </c>
      <c r="H75" s="59">
        <f>H76+H77</f>
        <v>38255375.340000004</v>
      </c>
      <c r="I75" s="59">
        <f>I76+I77</f>
        <v>10145245.220000001</v>
      </c>
      <c r="J75" s="59">
        <f>J76+J77</f>
        <v>10146245.220000001</v>
      </c>
      <c r="K75" s="59">
        <f t="shared" si="16"/>
        <v>10146245.220000001</v>
      </c>
      <c r="L75" s="59">
        <f t="shared" si="16"/>
        <v>10146245.220000001</v>
      </c>
      <c r="M75" s="59">
        <f t="shared" si="16"/>
        <v>10146245.220000001</v>
      </c>
      <c r="N75" s="59">
        <f>N76+N77</f>
        <v>10146245.220000001</v>
      </c>
      <c r="O75" s="86" t="s">
        <v>18</v>
      </c>
      <c r="P75" s="86" t="s">
        <v>18</v>
      </c>
      <c r="Q75" s="86" t="s">
        <v>18</v>
      </c>
      <c r="R75" s="86" t="s">
        <v>18</v>
      </c>
      <c r="S75" s="86" t="s">
        <v>18</v>
      </c>
      <c r="T75" s="86" t="s">
        <v>18</v>
      </c>
      <c r="U75" s="86" t="s">
        <v>18</v>
      </c>
      <c r="V75" s="86" t="s">
        <v>18</v>
      </c>
      <c r="W75" s="86" t="s">
        <v>18</v>
      </c>
      <c r="X75" s="86" t="s">
        <v>18</v>
      </c>
      <c r="Y75" s="2"/>
    </row>
    <row r="76" spans="1:25" ht="47.25">
      <c r="A76" s="93"/>
      <c r="B76" s="93"/>
      <c r="C76" s="99"/>
      <c r="D76" s="99"/>
      <c r="E76" s="93"/>
      <c r="F76" s="56" t="s">
        <v>26</v>
      </c>
      <c r="G76" s="59">
        <f>SUM(H76:N76)</f>
        <v>78178283.659999996</v>
      </c>
      <c r="H76" s="59">
        <f>H79+H82+H85+H88+H91+H94</f>
        <v>17301812.34</v>
      </c>
      <c r="I76" s="59">
        <f t="shared" ref="I76:N77" si="17">I79+I82+I85</f>
        <v>10145245.220000001</v>
      </c>
      <c r="J76" s="59">
        <f t="shared" si="17"/>
        <v>10146245.220000001</v>
      </c>
      <c r="K76" s="59">
        <f t="shared" si="17"/>
        <v>10146245.220000001</v>
      </c>
      <c r="L76" s="59">
        <f t="shared" si="17"/>
        <v>10146245.220000001</v>
      </c>
      <c r="M76" s="59">
        <f t="shared" si="17"/>
        <v>10146245.220000001</v>
      </c>
      <c r="N76" s="59">
        <f t="shared" si="17"/>
        <v>10146245.220000001</v>
      </c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2"/>
    </row>
    <row r="77" spans="1:25" ht="31.5">
      <c r="A77" s="93"/>
      <c r="B77" s="93"/>
      <c r="C77" s="99"/>
      <c r="D77" s="99"/>
      <c r="E77" s="93"/>
      <c r="F77" s="56" t="s">
        <v>27</v>
      </c>
      <c r="G77" s="59">
        <f>SUM(H77:N77)</f>
        <v>20953563</v>
      </c>
      <c r="H77" s="59">
        <f>H80+H83+H86+H89+H92</f>
        <v>20953563</v>
      </c>
      <c r="I77" s="59">
        <f t="shared" si="17"/>
        <v>0</v>
      </c>
      <c r="J77" s="59">
        <f t="shared" si="17"/>
        <v>0</v>
      </c>
      <c r="K77" s="59">
        <f t="shared" si="17"/>
        <v>0</v>
      </c>
      <c r="L77" s="59">
        <f t="shared" si="17"/>
        <v>0</v>
      </c>
      <c r="M77" s="59">
        <f t="shared" si="17"/>
        <v>0</v>
      </c>
      <c r="N77" s="59">
        <f t="shared" si="17"/>
        <v>0</v>
      </c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2"/>
    </row>
    <row r="78" spans="1:25" ht="15.75" customHeight="1">
      <c r="A78" s="93"/>
      <c r="B78" s="93" t="s">
        <v>121</v>
      </c>
      <c r="C78" s="99">
        <v>2020</v>
      </c>
      <c r="D78" s="99">
        <v>2026</v>
      </c>
      <c r="E78" s="93" t="s">
        <v>28</v>
      </c>
      <c r="F78" s="56" t="s">
        <v>19</v>
      </c>
      <c r="G78" s="59">
        <f t="shared" ref="G78:M78" si="18">G79+G80</f>
        <v>15158267.35</v>
      </c>
      <c r="H78" s="59">
        <f t="shared" si="18"/>
        <v>7760264.8700000001</v>
      </c>
      <c r="I78" s="59">
        <f>I79+I80</f>
        <v>1232167.08</v>
      </c>
      <c r="J78" s="59">
        <f>J79+J80</f>
        <v>1233167.08</v>
      </c>
      <c r="K78" s="59">
        <f t="shared" si="18"/>
        <v>1233167.08</v>
      </c>
      <c r="L78" s="59">
        <f t="shared" si="18"/>
        <v>1233167.08</v>
      </c>
      <c r="M78" s="59">
        <f t="shared" si="18"/>
        <v>1233167.08</v>
      </c>
      <c r="N78" s="59">
        <f>N79+N80</f>
        <v>1233167.08</v>
      </c>
      <c r="O78" s="102" t="s">
        <v>141</v>
      </c>
      <c r="P78" s="86" t="s">
        <v>71</v>
      </c>
      <c r="Q78" s="86">
        <v>100</v>
      </c>
      <c r="R78" s="86">
        <v>100</v>
      </c>
      <c r="S78" s="86">
        <v>100</v>
      </c>
      <c r="T78" s="86">
        <v>100</v>
      </c>
      <c r="U78" s="86">
        <v>100</v>
      </c>
      <c r="V78" s="86">
        <v>100</v>
      </c>
      <c r="W78" s="86">
        <v>100</v>
      </c>
      <c r="X78" s="86">
        <v>100</v>
      </c>
      <c r="Y78" s="2"/>
    </row>
    <row r="79" spans="1:25" ht="47.25">
      <c r="A79" s="93"/>
      <c r="B79" s="93"/>
      <c r="C79" s="99"/>
      <c r="D79" s="99"/>
      <c r="E79" s="93"/>
      <c r="F79" s="56" t="s">
        <v>26</v>
      </c>
      <c r="G79" s="59">
        <f>SUM(H79:N79)</f>
        <v>15158267.35</v>
      </c>
      <c r="H79" s="70">
        <v>7760264.8700000001</v>
      </c>
      <c r="I79" s="59">
        <v>1232167.08</v>
      </c>
      <c r="J79" s="59">
        <v>1233167.08</v>
      </c>
      <c r="K79" s="59">
        <v>1233167.08</v>
      </c>
      <c r="L79" s="59">
        <v>1233167.08</v>
      </c>
      <c r="M79" s="59">
        <v>1233167.08</v>
      </c>
      <c r="N79" s="59">
        <v>1233167.08</v>
      </c>
      <c r="O79" s="103"/>
      <c r="P79" s="86"/>
      <c r="Q79" s="86"/>
      <c r="R79" s="86"/>
      <c r="S79" s="86"/>
      <c r="T79" s="86"/>
      <c r="U79" s="86"/>
      <c r="V79" s="86"/>
      <c r="W79" s="86"/>
      <c r="X79" s="86"/>
      <c r="Y79" s="2"/>
    </row>
    <row r="80" spans="1:25" ht="49.5" customHeight="1">
      <c r="A80" s="93"/>
      <c r="B80" s="93"/>
      <c r="C80" s="99"/>
      <c r="D80" s="99"/>
      <c r="E80" s="93"/>
      <c r="F80" s="56" t="s">
        <v>27</v>
      </c>
      <c r="G80" s="59">
        <f>SUM(H80:N80)</f>
        <v>0</v>
      </c>
      <c r="H80" s="60"/>
      <c r="I80" s="60"/>
      <c r="J80" s="60"/>
      <c r="K80" s="60"/>
      <c r="L80" s="60"/>
      <c r="M80" s="60"/>
      <c r="N80" s="60"/>
      <c r="O80" s="104"/>
      <c r="P80" s="86"/>
      <c r="Q80" s="86"/>
      <c r="R80" s="86"/>
      <c r="S80" s="86"/>
      <c r="T80" s="86"/>
      <c r="U80" s="86"/>
      <c r="V80" s="86"/>
      <c r="W80" s="86"/>
      <c r="X80" s="86"/>
      <c r="Y80" s="2"/>
    </row>
    <row r="81" spans="1:25" ht="15.75" customHeight="1">
      <c r="A81" s="93"/>
      <c r="B81" s="93" t="s">
        <v>122</v>
      </c>
      <c r="C81" s="99">
        <v>2020</v>
      </c>
      <c r="D81" s="99">
        <v>2026</v>
      </c>
      <c r="E81" s="93" t="s">
        <v>28</v>
      </c>
      <c r="F81" s="56" t="s">
        <v>19</v>
      </c>
      <c r="G81" s="59">
        <f t="shared" ref="G81:M81" si="19">G82+G83</f>
        <v>1200</v>
      </c>
      <c r="H81" s="59">
        <f t="shared" si="19"/>
        <v>1200</v>
      </c>
      <c r="I81" s="59">
        <f t="shared" si="19"/>
        <v>0</v>
      </c>
      <c r="J81" s="59">
        <f t="shared" si="19"/>
        <v>0</v>
      </c>
      <c r="K81" s="59">
        <f t="shared" si="19"/>
        <v>0</v>
      </c>
      <c r="L81" s="59">
        <f t="shared" si="19"/>
        <v>0</v>
      </c>
      <c r="M81" s="59">
        <f t="shared" si="19"/>
        <v>0</v>
      </c>
      <c r="N81" s="59">
        <f>N82+N83</f>
        <v>0</v>
      </c>
      <c r="O81" s="102" t="s">
        <v>140</v>
      </c>
      <c r="P81" s="86" t="s">
        <v>71</v>
      </c>
      <c r="Q81" s="86">
        <v>100</v>
      </c>
      <c r="R81" s="86">
        <v>100</v>
      </c>
      <c r="S81" s="86">
        <v>100</v>
      </c>
      <c r="T81" s="86">
        <v>100</v>
      </c>
      <c r="U81" s="86">
        <v>100</v>
      </c>
      <c r="V81" s="86">
        <v>100</v>
      </c>
      <c r="W81" s="86">
        <v>100</v>
      </c>
      <c r="X81" s="86">
        <v>100</v>
      </c>
      <c r="Y81" s="2"/>
    </row>
    <row r="82" spans="1:25" ht="47.25">
      <c r="A82" s="93"/>
      <c r="B82" s="93"/>
      <c r="C82" s="99"/>
      <c r="D82" s="99"/>
      <c r="E82" s="93"/>
      <c r="F82" s="56" t="s">
        <v>26</v>
      </c>
      <c r="G82" s="59">
        <f>SUM(H82:N82)</f>
        <v>1200</v>
      </c>
      <c r="H82" s="70">
        <v>1200</v>
      </c>
      <c r="I82" s="59">
        <v>0</v>
      </c>
      <c r="J82" s="59">
        <v>0</v>
      </c>
      <c r="K82" s="59">
        <v>0</v>
      </c>
      <c r="L82" s="59">
        <v>0</v>
      </c>
      <c r="M82" s="59">
        <v>0</v>
      </c>
      <c r="N82" s="59">
        <v>0</v>
      </c>
      <c r="O82" s="103"/>
      <c r="P82" s="86"/>
      <c r="Q82" s="86"/>
      <c r="R82" s="86"/>
      <c r="S82" s="86"/>
      <c r="T82" s="86"/>
      <c r="U82" s="86"/>
      <c r="V82" s="86"/>
      <c r="W82" s="86"/>
      <c r="X82" s="86"/>
      <c r="Y82" s="2"/>
    </row>
    <row r="83" spans="1:25" ht="52.5" customHeight="1">
      <c r="A83" s="93"/>
      <c r="B83" s="93"/>
      <c r="C83" s="99"/>
      <c r="D83" s="99"/>
      <c r="E83" s="93"/>
      <c r="F83" s="56" t="s">
        <v>27</v>
      </c>
      <c r="G83" s="59">
        <f>SUM(H83:N83)</f>
        <v>0</v>
      </c>
      <c r="H83" s="60">
        <v>0</v>
      </c>
      <c r="I83" s="60">
        <v>0</v>
      </c>
      <c r="J83" s="60">
        <v>0</v>
      </c>
      <c r="K83" s="60">
        <v>0</v>
      </c>
      <c r="L83" s="60">
        <v>0</v>
      </c>
      <c r="M83" s="60">
        <v>0</v>
      </c>
      <c r="N83" s="60">
        <v>0</v>
      </c>
      <c r="O83" s="104"/>
      <c r="P83" s="86"/>
      <c r="Q83" s="86"/>
      <c r="R83" s="86"/>
      <c r="S83" s="86"/>
      <c r="T83" s="86"/>
      <c r="U83" s="86"/>
      <c r="V83" s="86"/>
      <c r="W83" s="86"/>
      <c r="X83" s="86"/>
      <c r="Y83" s="2"/>
    </row>
    <row r="84" spans="1:25" ht="15.75" customHeight="1">
      <c r="A84" s="93"/>
      <c r="B84" s="123" t="s">
        <v>123</v>
      </c>
      <c r="C84" s="99">
        <v>2020</v>
      </c>
      <c r="D84" s="99">
        <v>2026</v>
      </c>
      <c r="E84" s="93" t="s">
        <v>28</v>
      </c>
      <c r="F84" s="56" t="s">
        <v>19</v>
      </c>
      <c r="G84" s="59">
        <f t="shared" ref="G84:M84" si="20">G85+G86</f>
        <v>83911600.980000004</v>
      </c>
      <c r="H84" s="59">
        <f t="shared" si="20"/>
        <v>30433132.140000001</v>
      </c>
      <c r="I84" s="59">
        <f t="shared" si="20"/>
        <v>8913078.1400000006</v>
      </c>
      <c r="J84" s="59">
        <f>J85+J86</f>
        <v>8913078.1400000006</v>
      </c>
      <c r="K84" s="59">
        <f t="shared" si="20"/>
        <v>8913078.1400000006</v>
      </c>
      <c r="L84" s="59">
        <f t="shared" si="20"/>
        <v>8913078.1400000006</v>
      </c>
      <c r="M84" s="59">
        <f t="shared" si="20"/>
        <v>8913078.1400000006</v>
      </c>
      <c r="N84" s="59">
        <f>N85+N86</f>
        <v>8913078.1400000006</v>
      </c>
      <c r="O84" s="102" t="s">
        <v>142</v>
      </c>
      <c r="P84" s="86" t="s">
        <v>71</v>
      </c>
      <c r="Q84" s="86">
        <v>100</v>
      </c>
      <c r="R84" s="86">
        <v>100</v>
      </c>
      <c r="S84" s="86">
        <v>100</v>
      </c>
      <c r="T84" s="86">
        <v>100</v>
      </c>
      <c r="U84" s="86">
        <v>100</v>
      </c>
      <c r="V84" s="86">
        <v>100</v>
      </c>
      <c r="W84" s="86">
        <v>100</v>
      </c>
      <c r="X84" s="86">
        <v>100</v>
      </c>
      <c r="Y84" s="2"/>
    </row>
    <row r="85" spans="1:25" ht="47.25">
      <c r="A85" s="93"/>
      <c r="B85" s="123"/>
      <c r="C85" s="99"/>
      <c r="D85" s="99"/>
      <c r="E85" s="93"/>
      <c r="F85" s="56" t="s">
        <v>26</v>
      </c>
      <c r="G85" s="59">
        <f>SUM(H85:N85)</f>
        <v>62958037.980000004</v>
      </c>
      <c r="H85" s="70">
        <v>9479569.1400000006</v>
      </c>
      <c r="I85" s="59">
        <v>8913078.1400000006</v>
      </c>
      <c r="J85" s="59">
        <v>8913078.1400000006</v>
      </c>
      <c r="K85" s="59">
        <v>8913078.1400000006</v>
      </c>
      <c r="L85" s="59">
        <v>8913078.1400000006</v>
      </c>
      <c r="M85" s="59">
        <v>8913078.1400000006</v>
      </c>
      <c r="N85" s="59">
        <v>8913078.1400000006</v>
      </c>
      <c r="O85" s="103"/>
      <c r="P85" s="86"/>
      <c r="Q85" s="86"/>
      <c r="R85" s="86"/>
      <c r="S85" s="86"/>
      <c r="T85" s="86"/>
      <c r="U85" s="86"/>
      <c r="V85" s="86"/>
      <c r="W85" s="86"/>
      <c r="X85" s="86"/>
      <c r="Y85" s="2"/>
    </row>
    <row r="86" spans="1:25" ht="66.75" customHeight="1">
      <c r="A86" s="93"/>
      <c r="B86" s="123"/>
      <c r="C86" s="99"/>
      <c r="D86" s="99"/>
      <c r="E86" s="93"/>
      <c r="F86" s="56" t="s">
        <v>27</v>
      </c>
      <c r="G86" s="59">
        <f>SUM(H86:N86)</f>
        <v>20953563</v>
      </c>
      <c r="H86" s="60">
        <v>20953563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60">
        <v>0</v>
      </c>
      <c r="O86" s="104"/>
      <c r="P86" s="86"/>
      <c r="Q86" s="86"/>
      <c r="R86" s="86"/>
      <c r="S86" s="86"/>
      <c r="T86" s="86"/>
      <c r="U86" s="86"/>
      <c r="V86" s="86"/>
      <c r="W86" s="86"/>
      <c r="X86" s="86"/>
      <c r="Y86" s="2"/>
    </row>
    <row r="87" spans="1:25" ht="21" customHeight="1">
      <c r="A87" s="96"/>
      <c r="B87" s="96" t="s">
        <v>158</v>
      </c>
      <c r="C87" s="99">
        <v>2020</v>
      </c>
      <c r="D87" s="99">
        <v>2026</v>
      </c>
      <c r="E87" s="93" t="s">
        <v>28</v>
      </c>
      <c r="F87" s="56" t="s">
        <v>19</v>
      </c>
      <c r="G87" s="59">
        <f>G88+G89</f>
        <v>49793</v>
      </c>
      <c r="H87" s="60">
        <f>H88+H89</f>
        <v>49793</v>
      </c>
      <c r="I87" s="60"/>
      <c r="J87" s="60"/>
      <c r="K87" s="60"/>
      <c r="L87" s="60"/>
      <c r="M87" s="60"/>
      <c r="N87" s="60"/>
      <c r="O87" s="90" t="s">
        <v>163</v>
      </c>
      <c r="P87" s="90" t="s">
        <v>71</v>
      </c>
      <c r="Q87" s="90">
        <v>100</v>
      </c>
      <c r="R87" s="90">
        <v>100</v>
      </c>
      <c r="S87" s="90"/>
      <c r="T87" s="90"/>
      <c r="U87" s="90"/>
      <c r="V87" s="90"/>
      <c r="W87" s="90"/>
      <c r="X87" s="90"/>
      <c r="Y87" s="2"/>
    </row>
    <row r="88" spans="1:25" ht="42.75" customHeight="1">
      <c r="A88" s="97"/>
      <c r="B88" s="97"/>
      <c r="C88" s="99"/>
      <c r="D88" s="99"/>
      <c r="E88" s="93"/>
      <c r="F88" s="56" t="s">
        <v>26</v>
      </c>
      <c r="G88" s="59">
        <f>SUM(H88:N88)</f>
        <v>49793</v>
      </c>
      <c r="H88" s="71">
        <v>49793</v>
      </c>
      <c r="I88" s="60"/>
      <c r="J88" s="60"/>
      <c r="K88" s="60"/>
      <c r="L88" s="60"/>
      <c r="M88" s="60"/>
      <c r="N88" s="60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2"/>
    </row>
    <row r="89" spans="1:25" ht="52.5" customHeight="1">
      <c r="A89" s="98"/>
      <c r="B89" s="98"/>
      <c r="C89" s="99"/>
      <c r="D89" s="99"/>
      <c r="E89" s="93"/>
      <c r="F89" s="56" t="s">
        <v>27</v>
      </c>
      <c r="G89" s="59">
        <f>SUM(H89:N89)</f>
        <v>0</v>
      </c>
      <c r="H89" s="60"/>
      <c r="I89" s="60"/>
      <c r="J89" s="60"/>
      <c r="K89" s="60"/>
      <c r="L89" s="60"/>
      <c r="M89" s="60"/>
      <c r="N89" s="60"/>
      <c r="O89" s="91"/>
      <c r="P89" s="92"/>
      <c r="Q89" s="92"/>
      <c r="R89" s="92"/>
      <c r="S89" s="92"/>
      <c r="T89" s="92"/>
      <c r="U89" s="92"/>
      <c r="V89" s="92"/>
      <c r="W89" s="92"/>
      <c r="X89" s="92"/>
      <c r="Y89" s="2"/>
    </row>
    <row r="90" spans="1:25" ht="25.5" customHeight="1">
      <c r="A90" s="96"/>
      <c r="B90" s="120" t="s">
        <v>177</v>
      </c>
      <c r="C90" s="99">
        <v>2020</v>
      </c>
      <c r="D90" s="99">
        <v>2026</v>
      </c>
      <c r="E90" s="93" t="s">
        <v>28</v>
      </c>
      <c r="F90" s="56" t="s">
        <v>19</v>
      </c>
      <c r="G90" s="59">
        <f>G91+G92</f>
        <v>6944.93</v>
      </c>
      <c r="H90" s="60">
        <f>H91+H92</f>
        <v>6944.93</v>
      </c>
      <c r="I90" s="60">
        <f t="shared" ref="I90:N90" si="21">I91+I92</f>
        <v>0</v>
      </c>
      <c r="J90" s="60">
        <f t="shared" si="21"/>
        <v>0</v>
      </c>
      <c r="K90" s="60">
        <f t="shared" si="21"/>
        <v>0</v>
      </c>
      <c r="L90" s="60">
        <f t="shared" si="21"/>
        <v>0</v>
      </c>
      <c r="M90" s="60">
        <f t="shared" si="21"/>
        <v>0</v>
      </c>
      <c r="N90" s="60">
        <f t="shared" si="21"/>
        <v>0</v>
      </c>
      <c r="O90" s="90" t="s">
        <v>180</v>
      </c>
      <c r="P90" s="90" t="s">
        <v>71</v>
      </c>
      <c r="Q90" s="90">
        <v>100</v>
      </c>
      <c r="R90" s="90">
        <v>100</v>
      </c>
      <c r="S90" s="90"/>
      <c r="T90" s="90"/>
      <c r="U90" s="90"/>
      <c r="V90" s="90"/>
      <c r="W90" s="90"/>
      <c r="X90" s="90"/>
      <c r="Y90" s="2"/>
    </row>
    <row r="91" spans="1:25" ht="52.5" customHeight="1">
      <c r="A91" s="97"/>
      <c r="B91" s="121"/>
      <c r="C91" s="99"/>
      <c r="D91" s="99"/>
      <c r="E91" s="93"/>
      <c r="F91" s="56" t="s">
        <v>26</v>
      </c>
      <c r="G91" s="59">
        <f>SUM(H91:N91)</f>
        <v>6944.93</v>
      </c>
      <c r="H91" s="60">
        <v>6944.93</v>
      </c>
      <c r="I91" s="60">
        <v>0</v>
      </c>
      <c r="J91" s="60">
        <v>0</v>
      </c>
      <c r="K91" s="60">
        <v>0</v>
      </c>
      <c r="L91" s="60">
        <v>0</v>
      </c>
      <c r="M91" s="60">
        <v>0</v>
      </c>
      <c r="N91" s="60">
        <v>0</v>
      </c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2"/>
    </row>
    <row r="92" spans="1:25" ht="34.5" customHeight="1">
      <c r="A92" s="97"/>
      <c r="B92" s="122"/>
      <c r="C92" s="99"/>
      <c r="D92" s="99"/>
      <c r="E92" s="93"/>
      <c r="F92" s="56" t="s">
        <v>27</v>
      </c>
      <c r="G92" s="59">
        <f>SUM(H92:N92)</f>
        <v>0</v>
      </c>
      <c r="H92" s="71"/>
      <c r="I92" s="60"/>
      <c r="J92" s="60"/>
      <c r="K92" s="60"/>
      <c r="L92" s="60"/>
      <c r="M92" s="60"/>
      <c r="N92" s="60"/>
      <c r="O92" s="91"/>
      <c r="P92" s="92"/>
      <c r="Q92" s="92"/>
      <c r="R92" s="92"/>
      <c r="S92" s="92"/>
      <c r="T92" s="92"/>
      <c r="U92" s="92"/>
      <c r="V92" s="92"/>
      <c r="W92" s="92"/>
      <c r="X92" s="92"/>
      <c r="Y92" s="2"/>
    </row>
    <row r="93" spans="1:25" ht="34.5" customHeight="1">
      <c r="A93" s="84"/>
      <c r="B93" s="120" t="s">
        <v>178</v>
      </c>
      <c r="C93" s="96">
        <v>2020</v>
      </c>
      <c r="D93" s="96">
        <v>2026</v>
      </c>
      <c r="E93" s="93" t="s">
        <v>28</v>
      </c>
      <c r="F93" s="56" t="s">
        <v>19</v>
      </c>
      <c r="G93" s="59">
        <f>G94+G95</f>
        <v>4040.4</v>
      </c>
      <c r="H93" s="60">
        <f>H94+H95</f>
        <v>4040.4</v>
      </c>
      <c r="I93" s="60"/>
      <c r="J93" s="60"/>
      <c r="K93" s="60"/>
      <c r="L93" s="60"/>
      <c r="M93" s="60"/>
      <c r="N93" s="60"/>
      <c r="O93" s="90" t="s">
        <v>179</v>
      </c>
      <c r="P93" s="90" t="s">
        <v>71</v>
      </c>
      <c r="Q93" s="90">
        <v>100</v>
      </c>
      <c r="R93" s="90">
        <v>100</v>
      </c>
      <c r="S93" s="83"/>
      <c r="T93" s="83"/>
      <c r="U93" s="83"/>
      <c r="V93" s="83"/>
      <c r="W93" s="83"/>
      <c r="X93" s="83"/>
      <c r="Y93" s="2"/>
    </row>
    <row r="94" spans="1:25" ht="34.5" customHeight="1">
      <c r="A94" s="84"/>
      <c r="B94" s="121"/>
      <c r="C94" s="97"/>
      <c r="D94" s="97"/>
      <c r="E94" s="93"/>
      <c r="F94" s="56" t="s">
        <v>26</v>
      </c>
      <c r="G94" s="59">
        <f>SUM(H94:N94)</f>
        <v>4040.4</v>
      </c>
      <c r="H94" s="60">
        <v>4040.4</v>
      </c>
      <c r="I94" s="60"/>
      <c r="J94" s="60"/>
      <c r="K94" s="60"/>
      <c r="L94" s="60"/>
      <c r="M94" s="60"/>
      <c r="N94" s="60"/>
      <c r="O94" s="91"/>
      <c r="P94" s="91"/>
      <c r="Q94" s="91"/>
      <c r="R94" s="91"/>
      <c r="S94" s="83"/>
      <c r="T94" s="83"/>
      <c r="U94" s="83"/>
      <c r="V94" s="83"/>
      <c r="W94" s="83"/>
      <c r="X94" s="83"/>
      <c r="Y94" s="2"/>
    </row>
    <row r="95" spans="1:25" ht="128.25" customHeight="1">
      <c r="A95" s="84"/>
      <c r="B95" s="122"/>
      <c r="C95" s="98"/>
      <c r="D95" s="98"/>
      <c r="E95" s="93"/>
      <c r="F95" s="56" t="s">
        <v>27</v>
      </c>
      <c r="G95" s="59">
        <f>SUM(H95:N95)</f>
        <v>0</v>
      </c>
      <c r="H95" s="71"/>
      <c r="I95" s="60"/>
      <c r="J95" s="60"/>
      <c r="K95" s="60"/>
      <c r="L95" s="60"/>
      <c r="M95" s="60"/>
      <c r="N95" s="60"/>
      <c r="O95" s="92"/>
      <c r="P95" s="92"/>
      <c r="Q95" s="92"/>
      <c r="R95" s="92"/>
      <c r="S95" s="83"/>
      <c r="T95" s="83"/>
      <c r="U95" s="83"/>
      <c r="V95" s="83"/>
      <c r="W95" s="83"/>
      <c r="X95" s="83"/>
      <c r="Y95" s="2"/>
    </row>
    <row r="96" spans="1:25" ht="43.5" customHeight="1">
      <c r="A96" s="96"/>
      <c r="B96" s="125" t="s">
        <v>145</v>
      </c>
      <c r="C96" s="99">
        <v>2020</v>
      </c>
      <c r="D96" s="99">
        <v>2026</v>
      </c>
      <c r="E96" s="93" t="s">
        <v>28</v>
      </c>
      <c r="F96" s="56" t="s">
        <v>19</v>
      </c>
      <c r="G96" s="59">
        <f t="shared" ref="G96:N96" si="22">G97+G98</f>
        <v>4541995.1100000003</v>
      </c>
      <c r="H96" s="60">
        <f t="shared" si="22"/>
        <v>4337297.78</v>
      </c>
      <c r="I96" s="60">
        <f t="shared" si="22"/>
        <v>34150.03</v>
      </c>
      <c r="J96" s="60">
        <f t="shared" si="22"/>
        <v>34109.46</v>
      </c>
      <c r="K96" s="60">
        <f t="shared" si="22"/>
        <v>34109.46</v>
      </c>
      <c r="L96" s="60">
        <f t="shared" si="22"/>
        <v>34109.46</v>
      </c>
      <c r="M96" s="60">
        <f t="shared" si="22"/>
        <v>34109.46</v>
      </c>
      <c r="N96" s="60">
        <f t="shared" si="22"/>
        <v>34109.46</v>
      </c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2"/>
    </row>
    <row r="97" spans="1:25" ht="16.5" customHeight="1">
      <c r="A97" s="97"/>
      <c r="B97" s="126"/>
      <c r="C97" s="99"/>
      <c r="D97" s="99"/>
      <c r="E97" s="93"/>
      <c r="F97" s="56" t="s">
        <v>26</v>
      </c>
      <c r="G97" s="59">
        <f>SUM(H97:N97)</f>
        <v>276978</v>
      </c>
      <c r="H97" s="60">
        <f>H100+H103+H106</f>
        <v>72280.67</v>
      </c>
      <c r="I97" s="60">
        <f t="shared" ref="I97:N98" si="23">I100+I103</f>
        <v>34150.03</v>
      </c>
      <c r="J97" s="60">
        <f t="shared" si="23"/>
        <v>34109.46</v>
      </c>
      <c r="K97" s="60">
        <f t="shared" si="23"/>
        <v>34109.46</v>
      </c>
      <c r="L97" s="60">
        <f t="shared" si="23"/>
        <v>34109.46</v>
      </c>
      <c r="M97" s="60">
        <f t="shared" si="23"/>
        <v>34109.46</v>
      </c>
      <c r="N97" s="60">
        <f t="shared" si="23"/>
        <v>34109.46</v>
      </c>
      <c r="O97" s="91"/>
      <c r="P97" s="91"/>
      <c r="Q97" s="91"/>
      <c r="R97" s="91"/>
      <c r="S97" s="91"/>
      <c r="T97" s="91"/>
      <c r="U97" s="91"/>
      <c r="V97" s="91"/>
      <c r="W97" s="91"/>
      <c r="X97" s="91"/>
      <c r="Y97" s="2"/>
    </row>
    <row r="98" spans="1:25" ht="48" customHeight="1">
      <c r="A98" s="98"/>
      <c r="B98" s="127"/>
      <c r="C98" s="99"/>
      <c r="D98" s="99"/>
      <c r="E98" s="93"/>
      <c r="F98" s="56" t="s">
        <v>27</v>
      </c>
      <c r="G98" s="59">
        <f>SUM(H98:N98)</f>
        <v>4265017.1100000003</v>
      </c>
      <c r="H98" s="60">
        <f>H101+H104+H107</f>
        <v>4265017.1100000003</v>
      </c>
      <c r="I98" s="60">
        <f t="shared" si="23"/>
        <v>0</v>
      </c>
      <c r="J98" s="60">
        <f t="shared" si="23"/>
        <v>0</v>
      </c>
      <c r="K98" s="60">
        <f t="shared" si="23"/>
        <v>0</v>
      </c>
      <c r="L98" s="60">
        <f t="shared" si="23"/>
        <v>0</v>
      </c>
      <c r="M98" s="60">
        <f t="shared" si="23"/>
        <v>0</v>
      </c>
      <c r="N98" s="60">
        <f t="shared" si="23"/>
        <v>0</v>
      </c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2"/>
    </row>
    <row r="99" spans="1:25" ht="27.75" customHeight="1">
      <c r="A99" s="96"/>
      <c r="B99" s="93" t="s">
        <v>148</v>
      </c>
      <c r="C99" s="99">
        <v>2020</v>
      </c>
      <c r="D99" s="99">
        <v>2026</v>
      </c>
      <c r="E99" s="93" t="s">
        <v>28</v>
      </c>
      <c r="F99" s="56" t="s">
        <v>19</v>
      </c>
      <c r="G99" s="59">
        <f t="shared" ref="G99:N99" si="24">G100+G101</f>
        <v>1333039.1600000001</v>
      </c>
      <c r="H99" s="71">
        <f t="shared" si="24"/>
        <v>1128341.83</v>
      </c>
      <c r="I99" s="59">
        <f t="shared" si="24"/>
        <v>34150.03</v>
      </c>
      <c r="J99" s="59">
        <f t="shared" si="24"/>
        <v>34109.46</v>
      </c>
      <c r="K99" s="59">
        <f t="shared" si="24"/>
        <v>34109.46</v>
      </c>
      <c r="L99" s="59">
        <f t="shared" si="24"/>
        <v>34109.46</v>
      </c>
      <c r="M99" s="59">
        <f t="shared" si="24"/>
        <v>34109.46</v>
      </c>
      <c r="N99" s="59">
        <f t="shared" si="24"/>
        <v>34109.46</v>
      </c>
      <c r="O99" s="90" t="s">
        <v>150</v>
      </c>
      <c r="P99" s="90" t="s">
        <v>149</v>
      </c>
      <c r="Q99" s="90"/>
      <c r="R99" s="90"/>
      <c r="S99" s="90"/>
      <c r="T99" s="90"/>
      <c r="U99" s="90"/>
      <c r="V99" s="90"/>
      <c r="W99" s="90"/>
      <c r="X99" s="90"/>
      <c r="Y99" s="2"/>
    </row>
    <row r="100" spans="1:25" ht="55.5" customHeight="1">
      <c r="A100" s="97"/>
      <c r="B100" s="93"/>
      <c r="C100" s="99"/>
      <c r="D100" s="99"/>
      <c r="E100" s="93"/>
      <c r="F100" s="56" t="s">
        <v>26</v>
      </c>
      <c r="G100" s="59">
        <f>SUM(H100:N100)</f>
        <v>215981.32999999996</v>
      </c>
      <c r="H100" s="60">
        <v>11284</v>
      </c>
      <c r="I100" s="59">
        <v>34150.03</v>
      </c>
      <c r="J100" s="59">
        <v>34109.46</v>
      </c>
      <c r="K100" s="59">
        <v>34109.46</v>
      </c>
      <c r="L100" s="59">
        <v>34109.46</v>
      </c>
      <c r="M100" s="59">
        <v>34109.46</v>
      </c>
      <c r="N100" s="59">
        <v>34109.46</v>
      </c>
      <c r="O100" s="91"/>
      <c r="P100" s="91"/>
      <c r="Q100" s="91"/>
      <c r="R100" s="91"/>
      <c r="S100" s="91"/>
      <c r="T100" s="91"/>
      <c r="U100" s="91"/>
      <c r="V100" s="91"/>
      <c r="W100" s="91"/>
      <c r="X100" s="91"/>
      <c r="Y100" s="2"/>
    </row>
    <row r="101" spans="1:25" ht="64.5" customHeight="1">
      <c r="A101" s="98"/>
      <c r="B101" s="93"/>
      <c r="C101" s="99"/>
      <c r="D101" s="99"/>
      <c r="E101" s="93"/>
      <c r="F101" s="56" t="s">
        <v>27</v>
      </c>
      <c r="G101" s="59">
        <f>SUM(H101:N101)</f>
        <v>1117057.83</v>
      </c>
      <c r="H101" s="71">
        <v>1117057.83</v>
      </c>
      <c r="I101" s="60">
        <v>0</v>
      </c>
      <c r="J101" s="60">
        <v>0</v>
      </c>
      <c r="K101" s="60">
        <v>0</v>
      </c>
      <c r="L101" s="60">
        <v>0</v>
      </c>
      <c r="M101" s="60">
        <v>0</v>
      </c>
      <c r="N101" s="60">
        <v>0</v>
      </c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2"/>
    </row>
    <row r="102" spans="1:25" ht="27.75" customHeight="1">
      <c r="A102" s="96"/>
      <c r="B102" s="125" t="s">
        <v>146</v>
      </c>
      <c r="C102" s="99">
        <v>2020</v>
      </c>
      <c r="D102" s="99">
        <v>2026</v>
      </c>
      <c r="E102" s="93" t="s">
        <v>28</v>
      </c>
      <c r="F102" s="56" t="s">
        <v>19</v>
      </c>
      <c r="G102" s="59">
        <f>G103+G104</f>
        <v>2227383.9500000002</v>
      </c>
      <c r="H102" s="60">
        <f>H103+H104</f>
        <v>2227383.9500000002</v>
      </c>
      <c r="I102" s="60">
        <f t="shared" ref="I102:N102" si="25">I103+I104</f>
        <v>0</v>
      </c>
      <c r="J102" s="60">
        <f t="shared" si="25"/>
        <v>0</v>
      </c>
      <c r="K102" s="60">
        <f t="shared" si="25"/>
        <v>0</v>
      </c>
      <c r="L102" s="60">
        <f t="shared" si="25"/>
        <v>0</v>
      </c>
      <c r="M102" s="60">
        <f t="shared" si="25"/>
        <v>0</v>
      </c>
      <c r="N102" s="60">
        <f t="shared" si="25"/>
        <v>0</v>
      </c>
      <c r="O102" s="90" t="s">
        <v>141</v>
      </c>
      <c r="P102" s="90" t="s">
        <v>71</v>
      </c>
      <c r="Q102" s="90">
        <v>100</v>
      </c>
      <c r="R102" s="90">
        <v>100</v>
      </c>
      <c r="S102" s="90"/>
      <c r="T102" s="90"/>
      <c r="U102" s="90"/>
      <c r="V102" s="90"/>
      <c r="W102" s="90"/>
      <c r="X102" s="90"/>
      <c r="Y102" s="2"/>
    </row>
    <row r="103" spans="1:25" ht="27.75" customHeight="1">
      <c r="A103" s="97"/>
      <c r="B103" s="126"/>
      <c r="C103" s="99"/>
      <c r="D103" s="99"/>
      <c r="E103" s="93"/>
      <c r="F103" s="56" t="s">
        <v>26</v>
      </c>
      <c r="G103" s="59">
        <f>SUM(H103:N103)</f>
        <v>51180.95</v>
      </c>
      <c r="H103" s="60">
        <v>51180.95</v>
      </c>
      <c r="I103" s="60"/>
      <c r="J103" s="60"/>
      <c r="K103" s="60"/>
      <c r="L103" s="60"/>
      <c r="M103" s="60"/>
      <c r="N103" s="60"/>
      <c r="O103" s="91"/>
      <c r="P103" s="91"/>
      <c r="Q103" s="91"/>
      <c r="R103" s="91"/>
      <c r="S103" s="91"/>
      <c r="T103" s="91"/>
      <c r="U103" s="91"/>
      <c r="V103" s="91"/>
      <c r="W103" s="91"/>
      <c r="X103" s="91"/>
      <c r="Y103" s="2"/>
    </row>
    <row r="104" spans="1:25" ht="51" customHeight="1">
      <c r="A104" s="98"/>
      <c r="B104" s="127"/>
      <c r="C104" s="99"/>
      <c r="D104" s="99"/>
      <c r="E104" s="93"/>
      <c r="F104" s="56" t="s">
        <v>27</v>
      </c>
      <c r="G104" s="59">
        <f>SUM(H104:N104)</f>
        <v>2176203</v>
      </c>
      <c r="H104" s="71">
        <v>2176203</v>
      </c>
      <c r="I104" s="60"/>
      <c r="J104" s="60"/>
      <c r="K104" s="60"/>
      <c r="L104" s="60"/>
      <c r="M104" s="60"/>
      <c r="N104" s="60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2"/>
    </row>
    <row r="105" spans="1:25" ht="51" customHeight="1">
      <c r="A105" s="96"/>
      <c r="B105" s="125" t="s">
        <v>161</v>
      </c>
      <c r="C105" s="99">
        <v>2020</v>
      </c>
      <c r="D105" s="99">
        <v>2026</v>
      </c>
      <c r="E105" s="93" t="s">
        <v>28</v>
      </c>
      <c r="F105" s="56" t="s">
        <v>19</v>
      </c>
      <c r="G105" s="59">
        <f>G106+G107</f>
        <v>981572</v>
      </c>
      <c r="H105" s="60">
        <f>H106+H107</f>
        <v>981572</v>
      </c>
      <c r="I105" s="60"/>
      <c r="J105" s="60"/>
      <c r="K105" s="60"/>
      <c r="L105" s="60"/>
      <c r="M105" s="60"/>
      <c r="N105" s="60"/>
      <c r="O105" s="90" t="s">
        <v>162</v>
      </c>
      <c r="P105" s="90" t="s">
        <v>71</v>
      </c>
      <c r="Q105" s="90">
        <v>100</v>
      </c>
      <c r="R105" s="90">
        <v>100</v>
      </c>
      <c r="S105" s="90"/>
      <c r="T105" s="90"/>
      <c r="U105" s="90"/>
      <c r="V105" s="90"/>
      <c r="W105" s="90"/>
      <c r="X105" s="90"/>
      <c r="Y105" s="2"/>
    </row>
    <row r="106" spans="1:25" ht="51" customHeight="1">
      <c r="A106" s="97"/>
      <c r="B106" s="126"/>
      <c r="C106" s="99"/>
      <c r="D106" s="99"/>
      <c r="E106" s="93"/>
      <c r="F106" s="56" t="s">
        <v>26</v>
      </c>
      <c r="G106" s="59">
        <f>SUM(H106:N106)</f>
        <v>9815.7199999999993</v>
      </c>
      <c r="H106" s="60">
        <v>9815.7199999999993</v>
      </c>
      <c r="I106" s="60"/>
      <c r="J106" s="60"/>
      <c r="K106" s="60"/>
      <c r="L106" s="60"/>
      <c r="M106" s="60"/>
      <c r="N106" s="60"/>
      <c r="O106" s="91"/>
      <c r="P106" s="91"/>
      <c r="Q106" s="91"/>
      <c r="R106" s="91"/>
      <c r="S106" s="91"/>
      <c r="T106" s="91"/>
      <c r="U106" s="91"/>
      <c r="V106" s="91"/>
      <c r="W106" s="91"/>
      <c r="X106" s="91"/>
      <c r="Y106" s="2"/>
    </row>
    <row r="107" spans="1:25" ht="93" customHeight="1">
      <c r="A107" s="98"/>
      <c r="B107" s="127"/>
      <c r="C107" s="99"/>
      <c r="D107" s="99"/>
      <c r="E107" s="93"/>
      <c r="F107" s="56" t="s">
        <v>27</v>
      </c>
      <c r="G107" s="59">
        <f>SUM(H107:N107)</f>
        <v>971756.28</v>
      </c>
      <c r="H107" s="60">
        <v>971756.28</v>
      </c>
      <c r="I107" s="60"/>
      <c r="J107" s="60"/>
      <c r="K107" s="60"/>
      <c r="L107" s="60"/>
      <c r="M107" s="60"/>
      <c r="N107" s="60"/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2"/>
    </row>
    <row r="108" spans="1:25" ht="15.75" customHeight="1">
      <c r="A108" s="93"/>
      <c r="B108" s="93" t="s">
        <v>135</v>
      </c>
      <c r="C108" s="99">
        <v>2020</v>
      </c>
      <c r="D108" s="99">
        <v>2026</v>
      </c>
      <c r="E108" s="93" t="s">
        <v>25</v>
      </c>
      <c r="F108" s="56" t="s">
        <v>19</v>
      </c>
      <c r="G108" s="59" t="s">
        <v>33</v>
      </c>
      <c r="H108" s="59" t="s">
        <v>33</v>
      </c>
      <c r="I108" s="59" t="s">
        <v>33</v>
      </c>
      <c r="J108" s="59" t="s">
        <v>33</v>
      </c>
      <c r="K108" s="59" t="s">
        <v>33</v>
      </c>
      <c r="L108" s="59" t="s">
        <v>33</v>
      </c>
      <c r="M108" s="59" t="s">
        <v>33</v>
      </c>
      <c r="N108" s="59" t="s">
        <v>33</v>
      </c>
      <c r="O108" s="86" t="s">
        <v>18</v>
      </c>
      <c r="P108" s="86" t="s">
        <v>18</v>
      </c>
      <c r="Q108" s="86" t="s">
        <v>18</v>
      </c>
      <c r="R108" s="86" t="s">
        <v>18</v>
      </c>
      <c r="S108" s="86" t="s">
        <v>18</v>
      </c>
      <c r="T108" s="86" t="s">
        <v>18</v>
      </c>
      <c r="U108" s="86" t="s">
        <v>18</v>
      </c>
      <c r="V108" s="86" t="s">
        <v>18</v>
      </c>
      <c r="W108" s="86" t="s">
        <v>18</v>
      </c>
      <c r="X108" s="86" t="s">
        <v>18</v>
      </c>
      <c r="Y108" s="2"/>
    </row>
    <row r="109" spans="1:25" ht="47.25">
      <c r="A109" s="93"/>
      <c r="B109" s="93"/>
      <c r="C109" s="99"/>
      <c r="D109" s="99"/>
      <c r="E109" s="93"/>
      <c r="F109" s="56" t="s">
        <v>26</v>
      </c>
      <c r="G109" s="59" t="s">
        <v>33</v>
      </c>
      <c r="H109" s="59" t="s">
        <v>33</v>
      </c>
      <c r="I109" s="59" t="s">
        <v>33</v>
      </c>
      <c r="J109" s="59" t="s">
        <v>33</v>
      </c>
      <c r="K109" s="59" t="s">
        <v>33</v>
      </c>
      <c r="L109" s="59" t="s">
        <v>33</v>
      </c>
      <c r="M109" s="59" t="s">
        <v>33</v>
      </c>
      <c r="N109" s="59" t="s">
        <v>33</v>
      </c>
      <c r="O109" s="86"/>
      <c r="P109" s="86"/>
      <c r="Q109" s="86"/>
      <c r="R109" s="86"/>
      <c r="S109" s="86"/>
      <c r="T109" s="86"/>
      <c r="U109" s="86"/>
      <c r="V109" s="86"/>
      <c r="W109" s="86"/>
      <c r="X109" s="86"/>
      <c r="Y109" s="2"/>
    </row>
    <row r="110" spans="1:25" ht="31.5">
      <c r="A110" s="93"/>
      <c r="B110" s="93"/>
      <c r="C110" s="99"/>
      <c r="D110" s="99"/>
      <c r="E110" s="93"/>
      <c r="F110" s="56" t="s">
        <v>27</v>
      </c>
      <c r="G110" s="60" t="s">
        <v>33</v>
      </c>
      <c r="H110" s="60" t="s">
        <v>33</v>
      </c>
      <c r="I110" s="60" t="s">
        <v>33</v>
      </c>
      <c r="J110" s="60" t="s">
        <v>33</v>
      </c>
      <c r="K110" s="60" t="s">
        <v>33</v>
      </c>
      <c r="L110" s="60" t="s">
        <v>33</v>
      </c>
      <c r="M110" s="60" t="s">
        <v>33</v>
      </c>
      <c r="N110" s="60" t="s">
        <v>33</v>
      </c>
      <c r="O110" s="86"/>
      <c r="P110" s="86"/>
      <c r="Q110" s="86"/>
      <c r="R110" s="86"/>
      <c r="S110" s="86"/>
      <c r="T110" s="86"/>
      <c r="U110" s="86"/>
      <c r="V110" s="86"/>
      <c r="W110" s="86"/>
      <c r="X110" s="86"/>
      <c r="Y110" s="2"/>
    </row>
    <row r="111" spans="1:25" s="32" customFormat="1" ht="15.75" customHeight="1">
      <c r="A111" s="93"/>
      <c r="B111" s="93" t="s">
        <v>57</v>
      </c>
      <c r="C111" s="99">
        <v>2020</v>
      </c>
      <c r="D111" s="99">
        <v>2026</v>
      </c>
      <c r="E111" s="93" t="s">
        <v>25</v>
      </c>
      <c r="F111" s="56" t="s">
        <v>19</v>
      </c>
      <c r="G111" s="59">
        <f t="shared" ref="G111:M111" si="26">G112+G113</f>
        <v>27473074</v>
      </c>
      <c r="H111" s="59">
        <f t="shared" si="26"/>
        <v>4000000</v>
      </c>
      <c r="I111" s="59">
        <f t="shared" si="26"/>
        <v>3912179</v>
      </c>
      <c r="J111" s="59">
        <f t="shared" si="26"/>
        <v>3912179</v>
      </c>
      <c r="K111" s="59">
        <f t="shared" si="26"/>
        <v>3912179</v>
      </c>
      <c r="L111" s="59">
        <f t="shared" si="26"/>
        <v>3912179</v>
      </c>
      <c r="M111" s="59">
        <f t="shared" si="26"/>
        <v>3912179</v>
      </c>
      <c r="N111" s="59">
        <f>N112+N113</f>
        <v>3912179</v>
      </c>
      <c r="O111" s="86" t="s">
        <v>18</v>
      </c>
      <c r="P111" s="86" t="s">
        <v>18</v>
      </c>
      <c r="Q111" s="86" t="s">
        <v>18</v>
      </c>
      <c r="R111" s="86" t="s">
        <v>18</v>
      </c>
      <c r="S111" s="86" t="s">
        <v>18</v>
      </c>
      <c r="T111" s="86" t="s">
        <v>18</v>
      </c>
      <c r="U111" s="86" t="s">
        <v>18</v>
      </c>
      <c r="V111" s="86" t="s">
        <v>18</v>
      </c>
      <c r="W111" s="86" t="s">
        <v>18</v>
      </c>
      <c r="X111" s="108" t="s">
        <v>18</v>
      </c>
      <c r="Y111" s="2"/>
    </row>
    <row r="112" spans="1:25" s="32" customFormat="1" ht="47.25">
      <c r="A112" s="93"/>
      <c r="B112" s="93"/>
      <c r="C112" s="99"/>
      <c r="D112" s="99"/>
      <c r="E112" s="93"/>
      <c r="F112" s="56" t="s">
        <v>26</v>
      </c>
      <c r="G112" s="59">
        <f>SUM(H112:N112)</f>
        <v>27473074</v>
      </c>
      <c r="H112" s="59">
        <f t="shared" ref="H112:N112" si="27">H115</f>
        <v>4000000</v>
      </c>
      <c r="I112" s="59">
        <f t="shared" si="27"/>
        <v>3912179</v>
      </c>
      <c r="J112" s="59">
        <f t="shared" si="27"/>
        <v>3912179</v>
      </c>
      <c r="K112" s="59">
        <f t="shared" si="27"/>
        <v>3912179</v>
      </c>
      <c r="L112" s="59">
        <f t="shared" si="27"/>
        <v>3912179</v>
      </c>
      <c r="M112" s="59">
        <f t="shared" si="27"/>
        <v>3912179</v>
      </c>
      <c r="N112" s="59">
        <f t="shared" si="27"/>
        <v>3912179</v>
      </c>
      <c r="O112" s="86"/>
      <c r="P112" s="86"/>
      <c r="Q112" s="86"/>
      <c r="R112" s="86"/>
      <c r="S112" s="86"/>
      <c r="T112" s="86"/>
      <c r="U112" s="86"/>
      <c r="V112" s="86"/>
      <c r="W112" s="86"/>
      <c r="X112" s="108"/>
      <c r="Y112" s="2"/>
    </row>
    <row r="113" spans="1:25" s="32" customFormat="1" ht="31.5">
      <c r="A113" s="93"/>
      <c r="B113" s="93"/>
      <c r="C113" s="99"/>
      <c r="D113" s="99"/>
      <c r="E113" s="93"/>
      <c r="F113" s="56" t="s">
        <v>27</v>
      </c>
      <c r="G113" s="59">
        <f>SUM(H113:N113)</f>
        <v>0</v>
      </c>
      <c r="H113" s="60"/>
      <c r="I113" s="60"/>
      <c r="J113" s="60"/>
      <c r="K113" s="60"/>
      <c r="L113" s="60"/>
      <c r="M113" s="60"/>
      <c r="N113" s="60"/>
      <c r="O113" s="86"/>
      <c r="P113" s="86"/>
      <c r="Q113" s="86"/>
      <c r="R113" s="86"/>
      <c r="S113" s="86"/>
      <c r="T113" s="86"/>
      <c r="U113" s="86"/>
      <c r="V113" s="86"/>
      <c r="W113" s="86"/>
      <c r="X113" s="108"/>
      <c r="Y113" s="2"/>
    </row>
    <row r="114" spans="1:25" ht="15.75" customHeight="1">
      <c r="A114" s="93"/>
      <c r="B114" s="93" t="s">
        <v>0</v>
      </c>
      <c r="C114" s="99">
        <v>2020</v>
      </c>
      <c r="D114" s="99">
        <v>2026</v>
      </c>
      <c r="E114" s="93" t="s">
        <v>25</v>
      </c>
      <c r="F114" s="56" t="s">
        <v>19</v>
      </c>
      <c r="G114" s="59">
        <f t="shared" ref="G114:M114" si="28">G115+G116</f>
        <v>27473074</v>
      </c>
      <c r="H114" s="59">
        <f t="shared" si="28"/>
        <v>4000000</v>
      </c>
      <c r="I114" s="59">
        <f t="shared" si="28"/>
        <v>3912179</v>
      </c>
      <c r="J114" s="59">
        <f t="shared" si="28"/>
        <v>3912179</v>
      </c>
      <c r="K114" s="59">
        <f t="shared" si="28"/>
        <v>3912179</v>
      </c>
      <c r="L114" s="59">
        <f t="shared" si="28"/>
        <v>3912179</v>
      </c>
      <c r="M114" s="59">
        <f t="shared" si="28"/>
        <v>3912179</v>
      </c>
      <c r="N114" s="59">
        <f>N115+N116</f>
        <v>3912179</v>
      </c>
      <c r="O114" s="102"/>
      <c r="P114" s="86" t="s">
        <v>71</v>
      </c>
      <c r="Q114" s="86"/>
      <c r="R114" s="86">
        <v>38</v>
      </c>
      <c r="S114" s="86">
        <v>35</v>
      </c>
      <c r="T114" s="86">
        <v>29</v>
      </c>
      <c r="U114" s="86">
        <v>27</v>
      </c>
      <c r="V114" s="86">
        <v>26</v>
      </c>
      <c r="W114" s="86">
        <v>28</v>
      </c>
      <c r="X114" s="86">
        <v>28</v>
      </c>
      <c r="Y114" s="2"/>
    </row>
    <row r="115" spans="1:25" ht="47.25">
      <c r="A115" s="93"/>
      <c r="B115" s="93"/>
      <c r="C115" s="99"/>
      <c r="D115" s="99"/>
      <c r="E115" s="93"/>
      <c r="F115" s="56" t="s">
        <v>26</v>
      </c>
      <c r="G115" s="59">
        <f>SUM(H115:N115)</f>
        <v>27473074</v>
      </c>
      <c r="H115" s="70">
        <v>4000000</v>
      </c>
      <c r="I115" s="59">
        <v>3912179</v>
      </c>
      <c r="J115" s="59">
        <v>3912179</v>
      </c>
      <c r="K115" s="59">
        <v>3912179</v>
      </c>
      <c r="L115" s="59">
        <v>3912179</v>
      </c>
      <c r="M115" s="59">
        <v>3912179</v>
      </c>
      <c r="N115" s="59">
        <v>3912179</v>
      </c>
      <c r="O115" s="103"/>
      <c r="P115" s="86"/>
      <c r="Q115" s="86"/>
      <c r="R115" s="86"/>
      <c r="S115" s="86"/>
      <c r="T115" s="86"/>
      <c r="U115" s="86"/>
      <c r="V115" s="86"/>
      <c r="W115" s="86"/>
      <c r="X115" s="86"/>
      <c r="Y115" s="2"/>
    </row>
    <row r="116" spans="1:25" ht="31.5">
      <c r="A116" s="93"/>
      <c r="B116" s="93"/>
      <c r="C116" s="99"/>
      <c r="D116" s="99"/>
      <c r="E116" s="93"/>
      <c r="F116" s="56" t="s">
        <v>27</v>
      </c>
      <c r="G116" s="59">
        <f>SUM(H116:N116)</f>
        <v>0</v>
      </c>
      <c r="H116" s="60"/>
      <c r="I116" s="60"/>
      <c r="J116" s="60"/>
      <c r="K116" s="60"/>
      <c r="L116" s="60"/>
      <c r="M116" s="60"/>
      <c r="N116" s="60"/>
      <c r="O116" s="104"/>
      <c r="P116" s="86"/>
      <c r="Q116" s="86"/>
      <c r="R116" s="86"/>
      <c r="S116" s="86"/>
      <c r="T116" s="86"/>
      <c r="U116" s="86"/>
      <c r="V116" s="86"/>
      <c r="W116" s="86"/>
      <c r="X116" s="86"/>
      <c r="Y116" s="2"/>
    </row>
    <row r="117" spans="1:25" ht="22.5" customHeight="1">
      <c r="A117" s="133" t="s">
        <v>66</v>
      </c>
      <c r="B117" s="134"/>
      <c r="C117" s="124">
        <v>2020</v>
      </c>
      <c r="D117" s="124">
        <v>2026</v>
      </c>
      <c r="E117" s="132" t="s">
        <v>25</v>
      </c>
      <c r="F117" s="65" t="s">
        <v>19</v>
      </c>
      <c r="G117" s="70">
        <f t="shared" ref="G117:N117" si="29">G118+G119</f>
        <v>2354060168.5799999</v>
      </c>
      <c r="H117" s="70">
        <f t="shared" si="29"/>
        <v>411851797.76999998</v>
      </c>
      <c r="I117" s="70">
        <f t="shared" si="29"/>
        <v>325096041.21000004</v>
      </c>
      <c r="J117" s="70">
        <f t="shared" si="29"/>
        <v>323422465.92000002</v>
      </c>
      <c r="K117" s="70">
        <f t="shared" si="29"/>
        <v>323422465.92000002</v>
      </c>
      <c r="L117" s="70">
        <f t="shared" si="29"/>
        <v>323422465.92000002</v>
      </c>
      <c r="M117" s="70">
        <f t="shared" si="29"/>
        <v>323422465.92000002</v>
      </c>
      <c r="N117" s="70">
        <f t="shared" si="29"/>
        <v>323422465.92000002</v>
      </c>
      <c r="O117" s="131" t="s">
        <v>18</v>
      </c>
      <c r="P117" s="131" t="s">
        <v>18</v>
      </c>
      <c r="Q117" s="131" t="s">
        <v>18</v>
      </c>
      <c r="R117" s="131" t="s">
        <v>18</v>
      </c>
      <c r="S117" s="131" t="s">
        <v>18</v>
      </c>
      <c r="T117" s="131" t="s">
        <v>18</v>
      </c>
      <c r="U117" s="131" t="s">
        <v>18</v>
      </c>
      <c r="V117" s="131" t="s">
        <v>18</v>
      </c>
      <c r="W117" s="131" t="s">
        <v>18</v>
      </c>
      <c r="X117" s="131" t="s">
        <v>18</v>
      </c>
      <c r="Y117" s="2"/>
    </row>
    <row r="118" spans="1:25" ht="47.25">
      <c r="A118" s="135"/>
      <c r="B118" s="136"/>
      <c r="C118" s="124"/>
      <c r="D118" s="124"/>
      <c r="E118" s="132"/>
      <c r="F118" s="65" t="s">
        <v>26</v>
      </c>
      <c r="G118" s="70">
        <f>SUM(H118:N118)</f>
        <v>688105941.47000003</v>
      </c>
      <c r="H118" s="70">
        <f t="shared" ref="H118:N118" si="30">H112+H76+H61+H49+H22+H97</f>
        <v>133477400.66</v>
      </c>
      <c r="I118" s="70">
        <f t="shared" si="30"/>
        <v>93832736.210000008</v>
      </c>
      <c r="J118" s="70">
        <f t="shared" si="30"/>
        <v>92159160.920000002</v>
      </c>
      <c r="K118" s="70">
        <f t="shared" si="30"/>
        <v>92159160.920000002</v>
      </c>
      <c r="L118" s="70">
        <f t="shared" si="30"/>
        <v>92159160.920000002</v>
      </c>
      <c r="M118" s="70">
        <f t="shared" si="30"/>
        <v>92159160.920000002</v>
      </c>
      <c r="N118" s="70">
        <f t="shared" si="30"/>
        <v>92159160.920000002</v>
      </c>
      <c r="O118" s="131"/>
      <c r="P118" s="131"/>
      <c r="Q118" s="131"/>
      <c r="R118" s="131"/>
      <c r="S118" s="131"/>
      <c r="T118" s="131"/>
      <c r="U118" s="131"/>
      <c r="V118" s="131"/>
      <c r="W118" s="131"/>
      <c r="X118" s="131"/>
      <c r="Y118" s="2"/>
    </row>
    <row r="119" spans="1:25" ht="31.5">
      <c r="A119" s="137"/>
      <c r="B119" s="138"/>
      <c r="C119" s="124"/>
      <c r="D119" s="124"/>
      <c r="E119" s="132"/>
      <c r="F119" s="65" t="s">
        <v>27</v>
      </c>
      <c r="G119" s="70">
        <f>SUM(H119:N119)</f>
        <v>1665954227.1100001</v>
      </c>
      <c r="H119" s="71">
        <f>H113+H77+H62+H50+H23+H98</f>
        <v>278374397.11000001</v>
      </c>
      <c r="I119" s="71">
        <f t="shared" ref="I119:N119" si="31">I113+I77+I62+I50+I23</f>
        <v>231263305</v>
      </c>
      <c r="J119" s="71">
        <f t="shared" si="31"/>
        <v>231263305</v>
      </c>
      <c r="K119" s="71">
        <f t="shared" si="31"/>
        <v>231263305</v>
      </c>
      <c r="L119" s="71">
        <f t="shared" si="31"/>
        <v>231263305</v>
      </c>
      <c r="M119" s="71">
        <f t="shared" si="31"/>
        <v>231263305</v>
      </c>
      <c r="N119" s="71">
        <f t="shared" si="31"/>
        <v>231263305</v>
      </c>
      <c r="O119" s="131"/>
      <c r="P119" s="131"/>
      <c r="Q119" s="131"/>
      <c r="R119" s="131"/>
      <c r="S119" s="131"/>
      <c r="T119" s="131"/>
      <c r="U119" s="131"/>
      <c r="V119" s="131"/>
      <c r="W119" s="131"/>
      <c r="X119" s="131"/>
      <c r="Y119" s="2"/>
    </row>
    <row r="120" spans="1:25" ht="81.599999999999994" customHeight="1">
      <c r="A120" s="117" t="s">
        <v>67</v>
      </c>
      <c r="B120" s="130"/>
      <c r="C120" s="20"/>
      <c r="D120" s="20"/>
      <c r="E120" s="26"/>
      <c r="F120" s="26"/>
      <c r="G120" s="4"/>
      <c r="H120" s="4"/>
      <c r="I120" s="4"/>
      <c r="J120" s="9"/>
      <c r="K120" s="4"/>
      <c r="L120" s="4"/>
      <c r="M120" s="4"/>
      <c r="N120" s="4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"/>
    </row>
    <row r="121" spans="1:25" s="32" customFormat="1" ht="46.5" customHeight="1">
      <c r="A121" s="117" t="s">
        <v>32</v>
      </c>
      <c r="B121" s="130"/>
      <c r="C121" s="20">
        <v>2020</v>
      </c>
      <c r="D121" s="20">
        <v>2026</v>
      </c>
      <c r="E121" s="6" t="s">
        <v>33</v>
      </c>
      <c r="F121" s="6" t="s">
        <v>33</v>
      </c>
      <c r="G121" s="6" t="s">
        <v>33</v>
      </c>
      <c r="H121" s="6" t="s">
        <v>33</v>
      </c>
      <c r="I121" s="6" t="s">
        <v>33</v>
      </c>
      <c r="J121" s="62" t="s">
        <v>33</v>
      </c>
      <c r="K121" s="6" t="s">
        <v>33</v>
      </c>
      <c r="L121" s="6" t="s">
        <v>33</v>
      </c>
      <c r="M121" s="6" t="s">
        <v>33</v>
      </c>
      <c r="N121" s="6" t="s">
        <v>33</v>
      </c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"/>
    </row>
    <row r="122" spans="1:25">
      <c r="A122" s="102"/>
      <c r="B122" s="102" t="s">
        <v>34</v>
      </c>
      <c r="C122" s="90">
        <v>2020</v>
      </c>
      <c r="D122" s="90">
        <v>2026</v>
      </c>
      <c r="E122" s="102" t="s">
        <v>166</v>
      </c>
      <c r="F122" s="26" t="s">
        <v>19</v>
      </c>
      <c r="G122" s="6" t="s">
        <v>33</v>
      </c>
      <c r="H122" s="6" t="s">
        <v>33</v>
      </c>
      <c r="I122" s="6" t="s">
        <v>33</v>
      </c>
      <c r="J122" s="62" t="s">
        <v>33</v>
      </c>
      <c r="K122" s="6" t="s">
        <v>33</v>
      </c>
      <c r="L122" s="6" t="s">
        <v>33</v>
      </c>
      <c r="M122" s="6" t="s">
        <v>33</v>
      </c>
      <c r="N122" s="6" t="s">
        <v>33</v>
      </c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2"/>
    </row>
    <row r="123" spans="1:25" ht="47.25">
      <c r="A123" s="103"/>
      <c r="B123" s="103"/>
      <c r="C123" s="91"/>
      <c r="D123" s="91"/>
      <c r="E123" s="103"/>
      <c r="F123" s="26" t="s">
        <v>26</v>
      </c>
      <c r="G123" s="6" t="s">
        <v>33</v>
      </c>
      <c r="H123" s="6" t="s">
        <v>33</v>
      </c>
      <c r="I123" s="6" t="s">
        <v>33</v>
      </c>
      <c r="J123" s="62" t="s">
        <v>33</v>
      </c>
      <c r="K123" s="6" t="s">
        <v>33</v>
      </c>
      <c r="L123" s="6" t="s">
        <v>33</v>
      </c>
      <c r="M123" s="6" t="s">
        <v>33</v>
      </c>
      <c r="N123" s="6" t="s">
        <v>33</v>
      </c>
      <c r="O123" s="91"/>
      <c r="P123" s="91"/>
      <c r="Q123" s="91"/>
      <c r="R123" s="91"/>
      <c r="S123" s="91"/>
      <c r="T123" s="91"/>
      <c r="U123" s="91"/>
      <c r="V123" s="91"/>
      <c r="W123" s="91"/>
      <c r="X123" s="91"/>
      <c r="Y123" s="2"/>
    </row>
    <row r="124" spans="1:25" ht="31.5">
      <c r="A124" s="104"/>
      <c r="B124" s="104"/>
      <c r="C124" s="92"/>
      <c r="D124" s="92"/>
      <c r="E124" s="104"/>
      <c r="F124" s="26" t="s">
        <v>27</v>
      </c>
      <c r="G124" s="6" t="s">
        <v>33</v>
      </c>
      <c r="H124" s="6" t="s">
        <v>33</v>
      </c>
      <c r="I124" s="6" t="s">
        <v>33</v>
      </c>
      <c r="J124" s="62" t="s">
        <v>33</v>
      </c>
      <c r="K124" s="6" t="s">
        <v>33</v>
      </c>
      <c r="L124" s="6" t="s">
        <v>33</v>
      </c>
      <c r="M124" s="6" t="s">
        <v>33</v>
      </c>
      <c r="N124" s="6" t="s">
        <v>33</v>
      </c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2"/>
    </row>
    <row r="125" spans="1:25">
      <c r="A125" s="102"/>
      <c r="B125" s="102" t="s">
        <v>35</v>
      </c>
      <c r="C125" s="90">
        <v>2020</v>
      </c>
      <c r="D125" s="90">
        <v>2026</v>
      </c>
      <c r="E125" s="102" t="s">
        <v>167</v>
      </c>
      <c r="F125" s="26" t="s">
        <v>19</v>
      </c>
      <c r="G125" s="4">
        <f>G126+G127</f>
        <v>139211886.05000001</v>
      </c>
      <c r="H125" s="9">
        <f>H126+H127</f>
        <v>28615413</v>
      </c>
      <c r="I125" s="9">
        <f t="shared" ref="I125:N125" si="32">I126+I127</f>
        <v>18432830</v>
      </c>
      <c r="J125" s="9">
        <f t="shared" si="32"/>
        <v>18432728.609999999</v>
      </c>
      <c r="K125" s="9">
        <f t="shared" si="32"/>
        <v>18432728.609999999</v>
      </c>
      <c r="L125" s="9">
        <f t="shared" si="32"/>
        <v>18432728.609999999</v>
      </c>
      <c r="M125" s="9">
        <f t="shared" si="32"/>
        <v>18432728.609999999</v>
      </c>
      <c r="N125" s="9">
        <f t="shared" si="32"/>
        <v>18432728.609999999</v>
      </c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2"/>
    </row>
    <row r="126" spans="1:25" ht="54" customHeight="1">
      <c r="A126" s="103"/>
      <c r="B126" s="103"/>
      <c r="C126" s="91"/>
      <c r="D126" s="91"/>
      <c r="E126" s="103"/>
      <c r="F126" s="26" t="s">
        <v>26</v>
      </c>
      <c r="G126" s="4">
        <f>SUM(H126:N126)</f>
        <v>132914303.05</v>
      </c>
      <c r="H126" s="9">
        <f>H129+H132</f>
        <v>22317830</v>
      </c>
      <c r="I126" s="9">
        <f t="shared" ref="I126:N126" si="33">I129</f>
        <v>18432830</v>
      </c>
      <c r="J126" s="9">
        <f t="shared" si="33"/>
        <v>18432728.609999999</v>
      </c>
      <c r="K126" s="9">
        <f t="shared" si="33"/>
        <v>18432728.609999999</v>
      </c>
      <c r="L126" s="9">
        <f t="shared" si="33"/>
        <v>18432728.609999999</v>
      </c>
      <c r="M126" s="9">
        <f t="shared" si="33"/>
        <v>18432728.609999999</v>
      </c>
      <c r="N126" s="9">
        <f t="shared" si="33"/>
        <v>18432728.609999999</v>
      </c>
      <c r="O126" s="91"/>
      <c r="P126" s="91"/>
      <c r="Q126" s="91"/>
      <c r="R126" s="91"/>
      <c r="S126" s="91"/>
      <c r="T126" s="91"/>
      <c r="U126" s="91"/>
      <c r="V126" s="91"/>
      <c r="W126" s="91"/>
      <c r="X126" s="91"/>
      <c r="Y126" s="2"/>
    </row>
    <row r="127" spans="1:25" ht="37.5" customHeight="1">
      <c r="A127" s="104"/>
      <c r="B127" s="104"/>
      <c r="C127" s="92"/>
      <c r="D127" s="92"/>
      <c r="E127" s="104"/>
      <c r="F127" s="26" t="s">
        <v>27</v>
      </c>
      <c r="G127" s="4">
        <f>SUM(H127:N127)</f>
        <v>6297583</v>
      </c>
      <c r="H127" s="9">
        <f>H130+H133</f>
        <v>6297583</v>
      </c>
      <c r="I127" s="9">
        <f t="shared" ref="I127:N127" si="34">I130</f>
        <v>0</v>
      </c>
      <c r="J127" s="9">
        <f t="shared" si="34"/>
        <v>0</v>
      </c>
      <c r="K127" s="9">
        <f t="shared" si="34"/>
        <v>0</v>
      </c>
      <c r="L127" s="9">
        <f t="shared" si="34"/>
        <v>0</v>
      </c>
      <c r="M127" s="9">
        <f t="shared" si="34"/>
        <v>0</v>
      </c>
      <c r="N127" s="9">
        <f t="shared" si="34"/>
        <v>0</v>
      </c>
      <c r="O127" s="92"/>
      <c r="P127" s="92"/>
      <c r="Q127" s="92"/>
      <c r="R127" s="92"/>
      <c r="S127" s="92"/>
      <c r="T127" s="92"/>
      <c r="U127" s="92"/>
      <c r="V127" s="92"/>
      <c r="W127" s="92"/>
      <c r="X127" s="92"/>
      <c r="Y127" s="2"/>
    </row>
    <row r="128" spans="1:25" ht="15.75" customHeight="1">
      <c r="A128" s="102"/>
      <c r="B128" s="125" t="s">
        <v>36</v>
      </c>
      <c r="C128" s="90">
        <v>2020</v>
      </c>
      <c r="D128" s="90">
        <v>2026</v>
      </c>
      <c r="E128" s="102" t="s">
        <v>168</v>
      </c>
      <c r="F128" s="26" t="s">
        <v>19</v>
      </c>
      <c r="G128" s="4">
        <f>H128+I128+J128+K128+L128+M128</f>
        <v>98104609.439999998</v>
      </c>
      <c r="H128" s="9">
        <f t="shared" ref="H128:M128" si="35">H129+H130</f>
        <v>5940865</v>
      </c>
      <c r="I128" s="4">
        <f t="shared" si="35"/>
        <v>18432830</v>
      </c>
      <c r="J128" s="9">
        <f>J129+J130</f>
        <v>18432728.609999999</v>
      </c>
      <c r="K128" s="4">
        <f t="shared" si="35"/>
        <v>18432728.609999999</v>
      </c>
      <c r="L128" s="4">
        <f>L129+L130</f>
        <v>18432728.609999999</v>
      </c>
      <c r="M128" s="4">
        <f t="shared" si="35"/>
        <v>18432728.609999999</v>
      </c>
      <c r="N128" s="4">
        <f>N129+N130</f>
        <v>18432728.609999999</v>
      </c>
      <c r="O128" s="141" t="s">
        <v>74</v>
      </c>
      <c r="P128" s="90" t="s">
        <v>75</v>
      </c>
      <c r="Q128" s="90">
        <f>R128+S128+T128+U128+V128+W128+X128</f>
        <v>57050</v>
      </c>
      <c r="R128" s="90">
        <v>8000</v>
      </c>
      <c r="S128" s="90">
        <v>8050</v>
      </c>
      <c r="T128" s="90">
        <v>8100</v>
      </c>
      <c r="U128" s="90">
        <v>8150</v>
      </c>
      <c r="V128" s="90">
        <v>8200</v>
      </c>
      <c r="W128" s="90">
        <v>8250</v>
      </c>
      <c r="X128" s="90">
        <v>8300</v>
      </c>
      <c r="Y128" s="2"/>
    </row>
    <row r="129" spans="1:25" ht="47.25">
      <c r="A129" s="128"/>
      <c r="B129" s="144"/>
      <c r="C129" s="139"/>
      <c r="D129" s="139"/>
      <c r="E129" s="103"/>
      <c r="F129" s="26" t="s">
        <v>26</v>
      </c>
      <c r="G129" s="4">
        <f>SUM(H129:N129)</f>
        <v>116537338.05</v>
      </c>
      <c r="H129" s="73">
        <v>5940865</v>
      </c>
      <c r="I129" s="4">
        <v>18432830</v>
      </c>
      <c r="J129" s="9">
        <v>18432728.609999999</v>
      </c>
      <c r="K129" s="4">
        <v>18432728.609999999</v>
      </c>
      <c r="L129" s="9">
        <v>18432728.609999999</v>
      </c>
      <c r="M129" s="4">
        <v>18432728.609999999</v>
      </c>
      <c r="N129" s="9">
        <v>18432728.609999999</v>
      </c>
      <c r="O129" s="142"/>
      <c r="P129" s="91"/>
      <c r="Q129" s="91"/>
      <c r="R129" s="91"/>
      <c r="S129" s="91"/>
      <c r="T129" s="91"/>
      <c r="U129" s="91"/>
      <c r="V129" s="91"/>
      <c r="W129" s="91"/>
      <c r="X129" s="91"/>
      <c r="Y129" s="2"/>
    </row>
    <row r="130" spans="1:25" ht="32.25" customHeight="1">
      <c r="A130" s="129"/>
      <c r="B130" s="145"/>
      <c r="C130" s="140"/>
      <c r="D130" s="140"/>
      <c r="E130" s="104"/>
      <c r="F130" s="26" t="s">
        <v>27</v>
      </c>
      <c r="G130" s="4">
        <f>SUM(H130:N130)</f>
        <v>0</v>
      </c>
      <c r="H130" s="4">
        <v>0</v>
      </c>
      <c r="I130" s="4">
        <v>0</v>
      </c>
      <c r="J130" s="9">
        <v>0</v>
      </c>
      <c r="K130" s="4">
        <v>0</v>
      </c>
      <c r="L130" s="4">
        <v>0</v>
      </c>
      <c r="M130" s="4">
        <v>0</v>
      </c>
      <c r="N130" s="4">
        <v>0</v>
      </c>
      <c r="O130" s="143"/>
      <c r="P130" s="92"/>
      <c r="Q130" s="92"/>
      <c r="R130" s="92"/>
      <c r="S130" s="92"/>
      <c r="T130" s="92"/>
      <c r="U130" s="92"/>
      <c r="V130" s="92"/>
      <c r="W130" s="92"/>
      <c r="X130" s="92"/>
      <c r="Y130" s="2"/>
    </row>
    <row r="131" spans="1:25" ht="32.25" customHeight="1">
      <c r="A131" s="152"/>
      <c r="B131" s="125" t="s">
        <v>159</v>
      </c>
      <c r="C131" s="90">
        <v>2020</v>
      </c>
      <c r="D131" s="90">
        <v>2026</v>
      </c>
      <c r="E131" s="102" t="s">
        <v>168</v>
      </c>
      <c r="F131" s="26" t="s">
        <v>19</v>
      </c>
      <c r="G131" s="4">
        <f>H131+I131+J131+K131+L131+M131</f>
        <v>22674548</v>
      </c>
      <c r="H131" s="9">
        <f>H132+H133</f>
        <v>22674548</v>
      </c>
      <c r="I131" s="4"/>
      <c r="J131" s="9"/>
      <c r="K131" s="4"/>
      <c r="L131" s="4"/>
      <c r="M131" s="4"/>
      <c r="N131" s="4"/>
      <c r="O131" s="141" t="s">
        <v>141</v>
      </c>
      <c r="P131" s="90" t="s">
        <v>71</v>
      </c>
      <c r="Q131" s="90">
        <v>100</v>
      </c>
      <c r="R131" s="90">
        <v>100</v>
      </c>
      <c r="S131" s="90"/>
      <c r="T131" s="90"/>
      <c r="U131" s="90"/>
      <c r="V131" s="90"/>
      <c r="W131" s="90"/>
      <c r="X131" s="90"/>
      <c r="Y131" s="2"/>
    </row>
    <row r="132" spans="1:25" ht="32.25" customHeight="1">
      <c r="A132" s="139"/>
      <c r="B132" s="144"/>
      <c r="C132" s="139"/>
      <c r="D132" s="139"/>
      <c r="E132" s="103"/>
      <c r="F132" s="26" t="s">
        <v>26</v>
      </c>
      <c r="G132" s="4">
        <f>SUM(H132:N132)</f>
        <v>16376965</v>
      </c>
      <c r="H132" s="9">
        <v>16376965</v>
      </c>
      <c r="I132" s="4"/>
      <c r="J132" s="9"/>
      <c r="K132" s="4"/>
      <c r="L132" s="4"/>
      <c r="M132" s="4"/>
      <c r="N132" s="4"/>
      <c r="O132" s="142"/>
      <c r="P132" s="91"/>
      <c r="Q132" s="91"/>
      <c r="R132" s="91"/>
      <c r="S132" s="91"/>
      <c r="T132" s="91"/>
      <c r="U132" s="91"/>
      <c r="V132" s="91"/>
      <c r="W132" s="91"/>
      <c r="X132" s="91"/>
      <c r="Y132" s="2"/>
    </row>
    <row r="133" spans="1:25" ht="32.25" customHeight="1">
      <c r="A133" s="140"/>
      <c r="B133" s="145"/>
      <c r="C133" s="140"/>
      <c r="D133" s="140"/>
      <c r="E133" s="104"/>
      <c r="F133" s="26" t="s">
        <v>27</v>
      </c>
      <c r="G133" s="4">
        <f>SUM(H133:N133)</f>
        <v>6297583</v>
      </c>
      <c r="H133" s="69">
        <v>6297583</v>
      </c>
      <c r="I133" s="4"/>
      <c r="J133" s="9"/>
      <c r="K133" s="4"/>
      <c r="L133" s="4"/>
      <c r="M133" s="4"/>
      <c r="N133" s="4"/>
      <c r="O133" s="143"/>
      <c r="P133" s="92"/>
      <c r="Q133" s="92"/>
      <c r="R133" s="92"/>
      <c r="S133" s="92"/>
      <c r="T133" s="92"/>
      <c r="U133" s="92"/>
      <c r="V133" s="92"/>
      <c r="W133" s="92"/>
      <c r="X133" s="92"/>
      <c r="Y133" s="2"/>
    </row>
    <row r="134" spans="1:25">
      <c r="A134" s="146"/>
      <c r="B134" s="149" t="s">
        <v>37</v>
      </c>
      <c r="C134" s="90">
        <v>2020</v>
      </c>
      <c r="D134" s="90">
        <v>2026</v>
      </c>
      <c r="E134" s="102" t="s">
        <v>166</v>
      </c>
      <c r="F134" s="26" t="s">
        <v>19</v>
      </c>
      <c r="G134" s="4" t="s">
        <v>33</v>
      </c>
      <c r="H134" s="4" t="s">
        <v>33</v>
      </c>
      <c r="I134" s="4" t="s">
        <v>33</v>
      </c>
      <c r="J134" s="4" t="s">
        <v>33</v>
      </c>
      <c r="K134" s="4" t="s">
        <v>33</v>
      </c>
      <c r="L134" s="4" t="s">
        <v>33</v>
      </c>
      <c r="M134" s="4" t="s">
        <v>33</v>
      </c>
      <c r="N134" s="4" t="s">
        <v>33</v>
      </c>
      <c r="O134" s="141"/>
      <c r="P134" s="90"/>
      <c r="Q134" s="90"/>
      <c r="R134" s="90"/>
      <c r="S134" s="90"/>
      <c r="T134" s="90"/>
      <c r="U134" s="90"/>
      <c r="V134" s="90"/>
      <c r="W134" s="90"/>
      <c r="X134" s="90"/>
      <c r="Y134" s="2"/>
    </row>
    <row r="135" spans="1:25" ht="47.25">
      <c r="A135" s="147"/>
      <c r="B135" s="150"/>
      <c r="C135" s="91"/>
      <c r="D135" s="91"/>
      <c r="E135" s="103"/>
      <c r="F135" s="26" t="s">
        <v>26</v>
      </c>
      <c r="G135" s="4" t="s">
        <v>33</v>
      </c>
      <c r="H135" s="4" t="s">
        <v>33</v>
      </c>
      <c r="I135" s="4" t="s">
        <v>33</v>
      </c>
      <c r="J135" s="4" t="s">
        <v>33</v>
      </c>
      <c r="K135" s="4" t="s">
        <v>33</v>
      </c>
      <c r="L135" s="4" t="s">
        <v>33</v>
      </c>
      <c r="M135" s="4" t="s">
        <v>33</v>
      </c>
      <c r="N135" s="4" t="s">
        <v>33</v>
      </c>
      <c r="O135" s="142"/>
      <c r="P135" s="91"/>
      <c r="Q135" s="91"/>
      <c r="R135" s="91"/>
      <c r="S135" s="91"/>
      <c r="T135" s="91"/>
      <c r="U135" s="91"/>
      <c r="V135" s="91"/>
      <c r="W135" s="91"/>
      <c r="X135" s="91"/>
      <c r="Y135" s="2"/>
    </row>
    <row r="136" spans="1:25" ht="31.5">
      <c r="A136" s="148"/>
      <c r="B136" s="151"/>
      <c r="C136" s="92"/>
      <c r="D136" s="92"/>
      <c r="E136" s="104"/>
      <c r="F136" s="26" t="s">
        <v>27</v>
      </c>
      <c r="G136" s="4" t="s">
        <v>33</v>
      </c>
      <c r="H136" s="4" t="s">
        <v>33</v>
      </c>
      <c r="I136" s="4" t="s">
        <v>33</v>
      </c>
      <c r="J136" s="4" t="s">
        <v>33</v>
      </c>
      <c r="K136" s="4" t="s">
        <v>33</v>
      </c>
      <c r="L136" s="4" t="s">
        <v>33</v>
      </c>
      <c r="M136" s="4" t="s">
        <v>33</v>
      </c>
      <c r="N136" s="4" t="s">
        <v>33</v>
      </c>
      <c r="O136" s="143"/>
      <c r="P136" s="92"/>
      <c r="Q136" s="92"/>
      <c r="R136" s="92"/>
      <c r="S136" s="92"/>
      <c r="T136" s="92"/>
      <c r="U136" s="92"/>
      <c r="V136" s="92"/>
      <c r="W136" s="92"/>
      <c r="X136" s="92"/>
      <c r="Y136" s="2"/>
    </row>
    <row r="137" spans="1:25">
      <c r="A137" s="146"/>
      <c r="B137" s="102" t="s">
        <v>38</v>
      </c>
      <c r="C137" s="90">
        <v>2020</v>
      </c>
      <c r="D137" s="90">
        <v>2026</v>
      </c>
      <c r="E137" s="102" t="s">
        <v>168</v>
      </c>
      <c r="F137" s="26" t="s">
        <v>19</v>
      </c>
      <c r="G137" s="4">
        <f>G138+G139</f>
        <v>76655170.25</v>
      </c>
      <c r="H137" s="4">
        <f>H138+H139</f>
        <v>13952012.550000001</v>
      </c>
      <c r="I137" s="4">
        <f t="shared" ref="I137:N137" si="36">I138+I139</f>
        <v>10450442.949999999</v>
      </c>
      <c r="J137" s="4">
        <f t="shared" si="36"/>
        <v>10450542.949999999</v>
      </c>
      <c r="K137" s="4">
        <f t="shared" si="36"/>
        <v>10450542.949999999</v>
      </c>
      <c r="L137" s="4">
        <f t="shared" si="36"/>
        <v>10450542.949999999</v>
      </c>
      <c r="M137" s="4">
        <f t="shared" si="36"/>
        <v>10450542.949999999</v>
      </c>
      <c r="N137" s="4">
        <f t="shared" si="36"/>
        <v>10450542.949999999</v>
      </c>
      <c r="O137" s="141"/>
      <c r="P137" s="90"/>
      <c r="Q137" s="90"/>
      <c r="R137" s="90"/>
      <c r="S137" s="90"/>
      <c r="T137" s="90"/>
      <c r="U137" s="90"/>
      <c r="V137" s="90"/>
      <c r="W137" s="90"/>
      <c r="X137" s="90"/>
      <c r="Y137" s="2"/>
    </row>
    <row r="138" spans="1:25" ht="47.25">
      <c r="A138" s="147"/>
      <c r="B138" s="103"/>
      <c r="C138" s="91"/>
      <c r="D138" s="91"/>
      <c r="E138" s="103"/>
      <c r="F138" s="26" t="s">
        <v>26</v>
      </c>
      <c r="G138" s="4">
        <f>SUM(H138:N138)</f>
        <v>74311570.25</v>
      </c>
      <c r="H138" s="4">
        <f>H141+H144</f>
        <v>11608412.550000001</v>
      </c>
      <c r="I138" s="4">
        <f t="shared" ref="I138:N138" si="37">I141</f>
        <v>10450442.949999999</v>
      </c>
      <c r="J138" s="4">
        <f t="shared" si="37"/>
        <v>10450542.949999999</v>
      </c>
      <c r="K138" s="4">
        <f t="shared" si="37"/>
        <v>10450542.949999999</v>
      </c>
      <c r="L138" s="4">
        <f t="shared" si="37"/>
        <v>10450542.949999999</v>
      </c>
      <c r="M138" s="4">
        <f t="shared" si="37"/>
        <v>10450542.949999999</v>
      </c>
      <c r="N138" s="4">
        <f t="shared" si="37"/>
        <v>10450542.949999999</v>
      </c>
      <c r="O138" s="142"/>
      <c r="P138" s="91"/>
      <c r="Q138" s="91"/>
      <c r="R138" s="91"/>
      <c r="S138" s="91"/>
      <c r="T138" s="91"/>
      <c r="U138" s="91"/>
      <c r="V138" s="91"/>
      <c r="W138" s="91"/>
      <c r="X138" s="91"/>
      <c r="Y138" s="2"/>
    </row>
    <row r="139" spans="1:25" ht="30.75" customHeight="1">
      <c r="A139" s="148"/>
      <c r="B139" s="104"/>
      <c r="C139" s="92"/>
      <c r="D139" s="92"/>
      <c r="E139" s="104"/>
      <c r="F139" s="26" t="s">
        <v>27</v>
      </c>
      <c r="G139" s="4">
        <f>SUM(H139:N139)</f>
        <v>2343600</v>
      </c>
      <c r="H139" s="4">
        <f>H142+H145</f>
        <v>2343600</v>
      </c>
      <c r="I139" s="4">
        <f t="shared" ref="I139:N139" si="38">I142</f>
        <v>0</v>
      </c>
      <c r="J139" s="4">
        <f t="shared" si="38"/>
        <v>0</v>
      </c>
      <c r="K139" s="4">
        <f t="shared" si="38"/>
        <v>0</v>
      </c>
      <c r="L139" s="4">
        <f t="shared" si="38"/>
        <v>0</v>
      </c>
      <c r="M139" s="4">
        <f t="shared" si="38"/>
        <v>0</v>
      </c>
      <c r="N139" s="4">
        <f t="shared" si="38"/>
        <v>0</v>
      </c>
      <c r="O139" s="143"/>
      <c r="P139" s="92"/>
      <c r="Q139" s="92"/>
      <c r="R139" s="92"/>
      <c r="S139" s="92"/>
      <c r="T139" s="92"/>
      <c r="U139" s="92"/>
      <c r="V139" s="92"/>
      <c r="W139" s="92"/>
      <c r="X139" s="92"/>
      <c r="Y139" s="2"/>
    </row>
    <row r="140" spans="1:25" ht="15.75" customHeight="1">
      <c r="A140" s="146"/>
      <c r="B140" s="102" t="s">
        <v>36</v>
      </c>
      <c r="C140" s="90">
        <v>2020</v>
      </c>
      <c r="D140" s="90">
        <v>2026</v>
      </c>
      <c r="E140" s="102" t="s">
        <v>168</v>
      </c>
      <c r="F140" s="26" t="s">
        <v>19</v>
      </c>
      <c r="G140" s="4">
        <f t="shared" ref="G140:M140" si="39">G141+G142</f>
        <v>65464616.25</v>
      </c>
      <c r="H140" s="4">
        <f t="shared" si="39"/>
        <v>2761458.55</v>
      </c>
      <c r="I140" s="4">
        <f t="shared" si="39"/>
        <v>10450442.949999999</v>
      </c>
      <c r="J140" s="9">
        <f>J141+J142</f>
        <v>10450542.949999999</v>
      </c>
      <c r="K140" s="4">
        <f t="shared" si="39"/>
        <v>10450542.949999999</v>
      </c>
      <c r="L140" s="4">
        <f t="shared" si="39"/>
        <v>10450542.949999999</v>
      </c>
      <c r="M140" s="4">
        <f t="shared" si="39"/>
        <v>10450542.949999999</v>
      </c>
      <c r="N140" s="4">
        <f>N141+N142</f>
        <v>10450542.949999999</v>
      </c>
      <c r="O140" s="141" t="s">
        <v>76</v>
      </c>
      <c r="P140" s="90" t="s">
        <v>71</v>
      </c>
      <c r="Q140" s="90">
        <v>100</v>
      </c>
      <c r="R140" s="90">
        <v>100</v>
      </c>
      <c r="S140" s="90">
        <v>100</v>
      </c>
      <c r="T140" s="90">
        <v>100</v>
      </c>
      <c r="U140" s="90">
        <v>100</v>
      </c>
      <c r="V140" s="90">
        <v>100</v>
      </c>
      <c r="W140" s="90">
        <v>100</v>
      </c>
      <c r="X140" s="90">
        <v>100</v>
      </c>
      <c r="Y140" s="2"/>
    </row>
    <row r="141" spans="1:25" ht="47.25">
      <c r="A141" s="147"/>
      <c r="B141" s="128"/>
      <c r="C141" s="91"/>
      <c r="D141" s="91"/>
      <c r="E141" s="103"/>
      <c r="F141" s="26" t="s">
        <v>26</v>
      </c>
      <c r="G141" s="4">
        <f>SUM(H141:N141)</f>
        <v>65464616.25</v>
      </c>
      <c r="H141" s="69">
        <v>2761458.55</v>
      </c>
      <c r="I141" s="4">
        <v>10450442.949999999</v>
      </c>
      <c r="J141" s="9">
        <v>10450542.949999999</v>
      </c>
      <c r="K141" s="4">
        <v>10450542.949999999</v>
      </c>
      <c r="L141" s="9">
        <v>10450542.949999999</v>
      </c>
      <c r="M141" s="4">
        <v>10450542.949999999</v>
      </c>
      <c r="N141" s="9">
        <v>10450542.949999999</v>
      </c>
      <c r="O141" s="142"/>
      <c r="P141" s="91"/>
      <c r="Q141" s="91"/>
      <c r="R141" s="91"/>
      <c r="S141" s="91"/>
      <c r="T141" s="91"/>
      <c r="U141" s="91"/>
      <c r="V141" s="91"/>
      <c r="W141" s="91"/>
      <c r="X141" s="91"/>
      <c r="Y141" s="2"/>
    </row>
    <row r="142" spans="1:25" ht="31.5">
      <c r="A142" s="148"/>
      <c r="B142" s="129"/>
      <c r="C142" s="92"/>
      <c r="D142" s="92"/>
      <c r="E142" s="104"/>
      <c r="F142" s="26" t="s">
        <v>27</v>
      </c>
      <c r="G142" s="4">
        <f>SUM(H142:N142)</f>
        <v>0</v>
      </c>
      <c r="H142" s="4">
        <v>0</v>
      </c>
      <c r="I142" s="4">
        <v>0</v>
      </c>
      <c r="J142" s="9">
        <v>0</v>
      </c>
      <c r="K142" s="4">
        <v>0</v>
      </c>
      <c r="L142" s="4">
        <v>0</v>
      </c>
      <c r="M142" s="4">
        <v>0</v>
      </c>
      <c r="N142" s="4">
        <v>0</v>
      </c>
      <c r="O142" s="143"/>
      <c r="P142" s="92"/>
      <c r="Q142" s="92"/>
      <c r="R142" s="92"/>
      <c r="S142" s="92"/>
      <c r="T142" s="92"/>
      <c r="U142" s="92"/>
      <c r="V142" s="92"/>
      <c r="W142" s="92"/>
      <c r="X142" s="92"/>
      <c r="Y142" s="2"/>
    </row>
    <row r="143" spans="1:25">
      <c r="A143" s="154"/>
      <c r="B143" s="102" t="s">
        <v>159</v>
      </c>
      <c r="C143" s="90">
        <v>2020</v>
      </c>
      <c r="D143" s="90">
        <v>2026</v>
      </c>
      <c r="E143" s="102" t="s">
        <v>168</v>
      </c>
      <c r="F143" s="26" t="s">
        <v>19</v>
      </c>
      <c r="G143" s="4">
        <f>G144+G145</f>
        <v>11190554</v>
      </c>
      <c r="H143" s="4">
        <f>H144+H145</f>
        <v>11190554</v>
      </c>
      <c r="I143" s="4"/>
      <c r="J143" s="9"/>
      <c r="K143" s="4"/>
      <c r="L143" s="4"/>
      <c r="M143" s="4"/>
      <c r="N143" s="4"/>
      <c r="O143" s="141" t="s">
        <v>141</v>
      </c>
      <c r="P143" s="90" t="s">
        <v>71</v>
      </c>
      <c r="Q143" s="90">
        <v>100</v>
      </c>
      <c r="R143" s="90">
        <v>100</v>
      </c>
      <c r="S143" s="90"/>
      <c r="T143" s="90"/>
      <c r="U143" s="90"/>
      <c r="V143" s="90"/>
      <c r="W143" s="90"/>
      <c r="X143" s="90"/>
      <c r="Y143" s="2"/>
    </row>
    <row r="144" spans="1:25" ht="47.25">
      <c r="A144" s="155"/>
      <c r="B144" s="128"/>
      <c r="C144" s="91"/>
      <c r="D144" s="91"/>
      <c r="E144" s="103"/>
      <c r="F144" s="26" t="s">
        <v>26</v>
      </c>
      <c r="G144" s="4">
        <f>SUM(H144:N144)</f>
        <v>8846954</v>
      </c>
      <c r="H144" s="69">
        <v>8846954</v>
      </c>
      <c r="I144" s="4"/>
      <c r="J144" s="9"/>
      <c r="K144" s="4"/>
      <c r="L144" s="4"/>
      <c r="M144" s="4"/>
      <c r="N144" s="4"/>
      <c r="O144" s="142"/>
      <c r="P144" s="91"/>
      <c r="Q144" s="91"/>
      <c r="R144" s="91"/>
      <c r="S144" s="91"/>
      <c r="T144" s="91"/>
      <c r="U144" s="91"/>
      <c r="V144" s="91"/>
      <c r="W144" s="91"/>
      <c r="X144" s="91"/>
      <c r="Y144" s="2"/>
    </row>
    <row r="145" spans="1:25" ht="52.5" customHeight="1">
      <c r="A145" s="156"/>
      <c r="B145" s="129"/>
      <c r="C145" s="92"/>
      <c r="D145" s="92"/>
      <c r="E145" s="104"/>
      <c r="F145" s="26" t="s">
        <v>27</v>
      </c>
      <c r="G145" s="4">
        <f>SUM(H145:N145)</f>
        <v>2343600</v>
      </c>
      <c r="H145" s="69">
        <v>2343600</v>
      </c>
      <c r="I145" s="4"/>
      <c r="J145" s="9"/>
      <c r="K145" s="4"/>
      <c r="L145" s="4"/>
      <c r="M145" s="4"/>
      <c r="N145" s="4"/>
      <c r="O145" s="143"/>
      <c r="P145" s="92"/>
      <c r="Q145" s="92"/>
      <c r="R145" s="92"/>
      <c r="S145" s="92"/>
      <c r="T145" s="92"/>
      <c r="U145" s="92"/>
      <c r="V145" s="92"/>
      <c r="W145" s="92"/>
      <c r="X145" s="92"/>
      <c r="Y145" s="2"/>
    </row>
    <row r="146" spans="1:25" ht="21" customHeight="1">
      <c r="A146" s="153"/>
      <c r="B146" s="102" t="s">
        <v>129</v>
      </c>
      <c r="C146" s="90">
        <v>2020</v>
      </c>
      <c r="D146" s="90">
        <v>2026</v>
      </c>
      <c r="E146" s="102" t="s">
        <v>166</v>
      </c>
      <c r="F146" s="26" t="s">
        <v>19</v>
      </c>
      <c r="G146" s="4" t="s">
        <v>33</v>
      </c>
      <c r="H146" s="4" t="s">
        <v>33</v>
      </c>
      <c r="I146" s="4" t="s">
        <v>33</v>
      </c>
      <c r="J146" s="4" t="s">
        <v>33</v>
      </c>
      <c r="K146" s="4" t="s">
        <v>33</v>
      </c>
      <c r="L146" s="4" t="s">
        <v>33</v>
      </c>
      <c r="M146" s="4" t="s">
        <v>33</v>
      </c>
      <c r="N146" s="4" t="s">
        <v>33</v>
      </c>
      <c r="O146" s="141"/>
      <c r="P146" s="90"/>
      <c r="Q146" s="90"/>
      <c r="R146" s="90"/>
      <c r="S146" s="90"/>
      <c r="T146" s="90"/>
      <c r="U146" s="90"/>
      <c r="V146" s="90"/>
      <c r="W146" s="90"/>
      <c r="X146" s="90"/>
      <c r="Y146" s="2"/>
    </row>
    <row r="147" spans="1:25" ht="31.5" customHeight="1">
      <c r="A147" s="128"/>
      <c r="B147" s="103"/>
      <c r="C147" s="91"/>
      <c r="D147" s="91"/>
      <c r="E147" s="103"/>
      <c r="F147" s="26" t="s">
        <v>26</v>
      </c>
      <c r="G147" s="4" t="s">
        <v>33</v>
      </c>
      <c r="H147" s="4" t="s">
        <v>33</v>
      </c>
      <c r="I147" s="4" t="s">
        <v>33</v>
      </c>
      <c r="J147" s="4" t="s">
        <v>33</v>
      </c>
      <c r="K147" s="4" t="s">
        <v>33</v>
      </c>
      <c r="L147" s="4" t="s">
        <v>33</v>
      </c>
      <c r="M147" s="4" t="s">
        <v>33</v>
      </c>
      <c r="N147" s="4" t="s">
        <v>33</v>
      </c>
      <c r="O147" s="142"/>
      <c r="P147" s="91"/>
      <c r="Q147" s="91"/>
      <c r="R147" s="91"/>
      <c r="S147" s="91"/>
      <c r="T147" s="91"/>
      <c r="U147" s="91"/>
      <c r="V147" s="91"/>
      <c r="W147" s="91"/>
      <c r="X147" s="91"/>
      <c r="Y147" s="2"/>
    </row>
    <row r="148" spans="1:25" ht="31.5" customHeight="1">
      <c r="A148" s="129"/>
      <c r="B148" s="104"/>
      <c r="C148" s="92"/>
      <c r="D148" s="92"/>
      <c r="E148" s="104"/>
      <c r="F148" s="26" t="s">
        <v>27</v>
      </c>
      <c r="G148" s="4" t="s">
        <v>33</v>
      </c>
      <c r="H148" s="4" t="s">
        <v>33</v>
      </c>
      <c r="I148" s="4" t="s">
        <v>33</v>
      </c>
      <c r="J148" s="4" t="s">
        <v>33</v>
      </c>
      <c r="K148" s="4" t="s">
        <v>33</v>
      </c>
      <c r="L148" s="4" t="s">
        <v>33</v>
      </c>
      <c r="M148" s="4" t="s">
        <v>33</v>
      </c>
      <c r="N148" s="4" t="s">
        <v>33</v>
      </c>
      <c r="O148" s="143"/>
      <c r="P148" s="92"/>
      <c r="Q148" s="92"/>
      <c r="R148" s="92"/>
      <c r="S148" s="92"/>
      <c r="T148" s="92"/>
      <c r="U148" s="92"/>
      <c r="V148" s="92"/>
      <c r="W148" s="92"/>
      <c r="X148" s="92"/>
      <c r="Y148" s="2"/>
    </row>
    <row r="149" spans="1:25" ht="21.75" customHeight="1">
      <c r="A149" s="153"/>
      <c r="B149" s="102" t="s">
        <v>39</v>
      </c>
      <c r="C149" s="90">
        <v>2020</v>
      </c>
      <c r="D149" s="90">
        <v>2026</v>
      </c>
      <c r="E149" s="102" t="s">
        <v>168</v>
      </c>
      <c r="F149" s="26" t="s">
        <v>19</v>
      </c>
      <c r="G149" s="4">
        <f>G150+G151</f>
        <v>18371749.670000002</v>
      </c>
      <c r="H149" s="4">
        <f>H150+H151</f>
        <v>3410149.67</v>
      </c>
      <c r="I149" s="4">
        <f t="shared" ref="I149:N149" si="40">I150+I151</f>
        <v>2493600</v>
      </c>
      <c r="J149" s="4">
        <f t="shared" si="40"/>
        <v>2493600</v>
      </c>
      <c r="K149" s="4">
        <f t="shared" si="40"/>
        <v>2493600</v>
      </c>
      <c r="L149" s="4">
        <f t="shared" si="40"/>
        <v>2493600</v>
      </c>
      <c r="M149" s="4">
        <f t="shared" si="40"/>
        <v>2493600</v>
      </c>
      <c r="N149" s="4">
        <f t="shared" si="40"/>
        <v>2493600</v>
      </c>
      <c r="O149" s="141"/>
      <c r="P149" s="157"/>
      <c r="Q149" s="157"/>
      <c r="R149" s="157"/>
      <c r="S149" s="157"/>
      <c r="T149" s="157"/>
      <c r="U149" s="157"/>
      <c r="V149" s="157"/>
      <c r="W149" s="157"/>
      <c r="X149" s="157"/>
      <c r="Y149" s="2"/>
    </row>
    <row r="150" spans="1:25" ht="47.25">
      <c r="A150" s="128"/>
      <c r="B150" s="128"/>
      <c r="C150" s="91"/>
      <c r="D150" s="91"/>
      <c r="E150" s="103"/>
      <c r="F150" s="26" t="s">
        <v>26</v>
      </c>
      <c r="G150" s="4">
        <f>SUM(H150:N150)</f>
        <v>18046249.670000002</v>
      </c>
      <c r="H150" s="4">
        <f>H153+H156</f>
        <v>3084649.67</v>
      </c>
      <c r="I150" s="4">
        <f t="shared" ref="I150:N150" si="41">I153</f>
        <v>2493600</v>
      </c>
      <c r="J150" s="4">
        <f t="shared" si="41"/>
        <v>2493600</v>
      </c>
      <c r="K150" s="4">
        <f t="shared" si="41"/>
        <v>2493600</v>
      </c>
      <c r="L150" s="4">
        <f t="shared" si="41"/>
        <v>2493600</v>
      </c>
      <c r="M150" s="4">
        <f t="shared" si="41"/>
        <v>2493600</v>
      </c>
      <c r="N150" s="4">
        <f t="shared" si="41"/>
        <v>2493600</v>
      </c>
      <c r="O150" s="142"/>
      <c r="P150" s="158"/>
      <c r="Q150" s="158"/>
      <c r="R150" s="158"/>
      <c r="S150" s="158"/>
      <c r="T150" s="158"/>
      <c r="U150" s="158"/>
      <c r="V150" s="158"/>
      <c r="W150" s="158"/>
      <c r="X150" s="158"/>
      <c r="Y150" s="2"/>
    </row>
    <row r="151" spans="1:25" ht="31.5">
      <c r="A151" s="129"/>
      <c r="B151" s="129"/>
      <c r="C151" s="92"/>
      <c r="D151" s="92"/>
      <c r="E151" s="104"/>
      <c r="F151" s="26" t="s">
        <v>27</v>
      </c>
      <c r="G151" s="4">
        <f>SUM(H151:N151)</f>
        <v>325500</v>
      </c>
      <c r="H151" s="4">
        <f>H154+H157</f>
        <v>325500</v>
      </c>
      <c r="I151" s="4">
        <f t="shared" ref="I151:N151" si="42">I154</f>
        <v>0</v>
      </c>
      <c r="J151" s="4">
        <f t="shared" si="42"/>
        <v>0</v>
      </c>
      <c r="K151" s="4">
        <f t="shared" si="42"/>
        <v>0</v>
      </c>
      <c r="L151" s="4">
        <f t="shared" si="42"/>
        <v>0</v>
      </c>
      <c r="M151" s="4">
        <f t="shared" si="42"/>
        <v>0</v>
      </c>
      <c r="N151" s="4">
        <f t="shared" si="42"/>
        <v>0</v>
      </c>
      <c r="O151" s="143"/>
      <c r="P151" s="159"/>
      <c r="Q151" s="159"/>
      <c r="R151" s="159"/>
      <c r="S151" s="159"/>
      <c r="T151" s="159"/>
      <c r="U151" s="159"/>
      <c r="V151" s="159"/>
      <c r="W151" s="159"/>
      <c r="X151" s="159"/>
      <c r="Y151" s="2"/>
    </row>
    <row r="152" spans="1:25" ht="15.75" customHeight="1">
      <c r="A152" s="153"/>
      <c r="B152" s="102" t="s">
        <v>36</v>
      </c>
      <c r="C152" s="90">
        <v>2020</v>
      </c>
      <c r="D152" s="90">
        <v>2026</v>
      </c>
      <c r="E152" s="102" t="s">
        <v>168</v>
      </c>
      <c r="F152" s="26" t="s">
        <v>19</v>
      </c>
      <c r="G152" s="4">
        <f t="shared" ref="G152:M152" si="43">G153+G154</f>
        <v>16048473.67</v>
      </c>
      <c r="H152" s="4">
        <f t="shared" si="43"/>
        <v>1086873.67</v>
      </c>
      <c r="I152" s="4">
        <f t="shared" si="43"/>
        <v>2493600</v>
      </c>
      <c r="J152" s="9">
        <f>J153+J154</f>
        <v>2493600</v>
      </c>
      <c r="K152" s="4">
        <f t="shared" si="43"/>
        <v>2493600</v>
      </c>
      <c r="L152" s="4">
        <f t="shared" si="43"/>
        <v>2493600</v>
      </c>
      <c r="M152" s="4">
        <f t="shared" si="43"/>
        <v>2493600</v>
      </c>
      <c r="N152" s="4">
        <f>N153+N154</f>
        <v>2493600</v>
      </c>
      <c r="O152" s="141" t="s">
        <v>77</v>
      </c>
      <c r="P152" s="90" t="s">
        <v>71</v>
      </c>
      <c r="Q152" s="90">
        <v>20</v>
      </c>
      <c r="R152" s="90">
        <v>20</v>
      </c>
      <c r="S152" s="90">
        <v>20</v>
      </c>
      <c r="T152" s="90">
        <v>20</v>
      </c>
      <c r="U152" s="90">
        <v>20</v>
      </c>
      <c r="V152" s="90">
        <v>20</v>
      </c>
      <c r="W152" s="90">
        <v>20</v>
      </c>
      <c r="X152" s="90">
        <v>20</v>
      </c>
      <c r="Y152" s="2"/>
    </row>
    <row r="153" spans="1:25" ht="47.25">
      <c r="A153" s="128"/>
      <c r="B153" s="103"/>
      <c r="C153" s="91"/>
      <c r="D153" s="91"/>
      <c r="E153" s="103"/>
      <c r="F153" s="26" t="s">
        <v>26</v>
      </c>
      <c r="G153" s="4">
        <f>SUM(H153:N153)</f>
        <v>16048473.67</v>
      </c>
      <c r="H153" s="69">
        <v>1086873.67</v>
      </c>
      <c r="I153" s="4">
        <v>2493600</v>
      </c>
      <c r="J153" s="9">
        <v>2493600</v>
      </c>
      <c r="K153" s="4">
        <v>2493600</v>
      </c>
      <c r="L153" s="4">
        <v>2493600</v>
      </c>
      <c r="M153" s="4">
        <v>2493600</v>
      </c>
      <c r="N153" s="4">
        <v>2493600</v>
      </c>
      <c r="O153" s="142"/>
      <c r="P153" s="91"/>
      <c r="Q153" s="91"/>
      <c r="R153" s="91"/>
      <c r="S153" s="91"/>
      <c r="T153" s="91"/>
      <c r="U153" s="91"/>
      <c r="V153" s="91"/>
      <c r="W153" s="91"/>
      <c r="X153" s="91"/>
      <c r="Y153" s="2"/>
    </row>
    <row r="154" spans="1:25" ht="31.5">
      <c r="A154" s="129"/>
      <c r="B154" s="104"/>
      <c r="C154" s="92"/>
      <c r="D154" s="92"/>
      <c r="E154" s="104"/>
      <c r="F154" s="26" t="s">
        <v>27</v>
      </c>
      <c r="G154" s="4">
        <f>SUM(H154:N154)</f>
        <v>0</v>
      </c>
      <c r="H154" s="4">
        <v>0</v>
      </c>
      <c r="I154" s="4">
        <v>0</v>
      </c>
      <c r="J154" s="9">
        <v>0</v>
      </c>
      <c r="K154" s="4">
        <v>0</v>
      </c>
      <c r="L154" s="4">
        <v>0</v>
      </c>
      <c r="M154" s="4">
        <v>0</v>
      </c>
      <c r="N154" s="4">
        <v>0</v>
      </c>
      <c r="O154" s="143"/>
      <c r="P154" s="92"/>
      <c r="Q154" s="92"/>
      <c r="R154" s="92"/>
      <c r="S154" s="92"/>
      <c r="T154" s="92"/>
      <c r="U154" s="92"/>
      <c r="V154" s="92"/>
      <c r="W154" s="92"/>
      <c r="X154" s="92"/>
      <c r="Y154" s="2"/>
    </row>
    <row r="155" spans="1:25">
      <c r="A155" s="152"/>
      <c r="B155" s="90" t="s">
        <v>160</v>
      </c>
      <c r="C155" s="90">
        <v>2020</v>
      </c>
      <c r="D155" s="90">
        <v>2026</v>
      </c>
      <c r="E155" s="102" t="s">
        <v>168</v>
      </c>
      <c r="F155" s="26" t="s">
        <v>19</v>
      </c>
      <c r="G155" s="4">
        <f>G156+G157</f>
        <v>2323276</v>
      </c>
      <c r="H155" s="4">
        <f>H156+H157</f>
        <v>2323276</v>
      </c>
      <c r="I155" s="4"/>
      <c r="J155" s="9"/>
      <c r="K155" s="4"/>
      <c r="L155" s="4"/>
      <c r="M155" s="4"/>
      <c r="N155" s="4"/>
      <c r="O155" s="141" t="s">
        <v>141</v>
      </c>
      <c r="P155" s="90" t="s">
        <v>71</v>
      </c>
      <c r="Q155" s="90">
        <v>100</v>
      </c>
      <c r="R155" s="90">
        <v>100</v>
      </c>
      <c r="S155" s="90"/>
      <c r="T155" s="90"/>
      <c r="U155" s="90"/>
      <c r="V155" s="90"/>
      <c r="W155" s="90"/>
      <c r="X155" s="90"/>
      <c r="Y155" s="2"/>
    </row>
    <row r="156" spans="1:25" ht="47.25">
      <c r="A156" s="139"/>
      <c r="B156" s="91"/>
      <c r="C156" s="91"/>
      <c r="D156" s="91"/>
      <c r="E156" s="103"/>
      <c r="F156" s="26" t="s">
        <v>26</v>
      </c>
      <c r="G156" s="4">
        <f>SUM(H156:N156)</f>
        <v>1997776</v>
      </c>
      <c r="H156" s="69">
        <v>1997776</v>
      </c>
      <c r="I156" s="4"/>
      <c r="J156" s="9"/>
      <c r="K156" s="4"/>
      <c r="L156" s="4"/>
      <c r="M156" s="4"/>
      <c r="N156" s="4"/>
      <c r="O156" s="142"/>
      <c r="P156" s="91"/>
      <c r="Q156" s="91"/>
      <c r="R156" s="91"/>
      <c r="S156" s="91"/>
      <c r="T156" s="91"/>
      <c r="U156" s="91"/>
      <c r="V156" s="91"/>
      <c r="W156" s="91"/>
      <c r="X156" s="91"/>
      <c r="Y156" s="2"/>
    </row>
    <row r="157" spans="1:25" ht="31.5">
      <c r="A157" s="140"/>
      <c r="B157" s="92"/>
      <c r="C157" s="92"/>
      <c r="D157" s="92"/>
      <c r="E157" s="104"/>
      <c r="F157" s="26" t="s">
        <v>27</v>
      </c>
      <c r="G157" s="4">
        <f>SUM(H157:N157)</f>
        <v>325500</v>
      </c>
      <c r="H157" s="69">
        <v>325500</v>
      </c>
      <c r="I157" s="4"/>
      <c r="J157" s="9"/>
      <c r="K157" s="4"/>
      <c r="L157" s="4"/>
      <c r="M157" s="4"/>
      <c r="N157" s="4"/>
      <c r="O157" s="143"/>
      <c r="P157" s="92"/>
      <c r="Q157" s="92"/>
      <c r="R157" s="92"/>
      <c r="S157" s="92"/>
      <c r="T157" s="92"/>
      <c r="U157" s="92"/>
      <c r="V157" s="92"/>
      <c r="W157" s="92"/>
      <c r="X157" s="92"/>
      <c r="Y157" s="2"/>
    </row>
    <row r="158" spans="1:25" ht="19.5" customHeight="1">
      <c r="A158" s="153"/>
      <c r="B158" s="102" t="s">
        <v>40</v>
      </c>
      <c r="C158" s="90">
        <v>2020</v>
      </c>
      <c r="D158" s="90">
        <v>2026</v>
      </c>
      <c r="E158" s="102" t="s">
        <v>164</v>
      </c>
      <c r="F158" s="26" t="s">
        <v>19</v>
      </c>
      <c r="G158" s="4">
        <f>G159+G160</f>
        <v>81443795.5</v>
      </c>
      <c r="H158" s="4">
        <f>H159+H160</f>
        <v>15926897.5</v>
      </c>
      <c r="I158" s="4">
        <f t="shared" ref="I158:N158" si="44">I159+I160</f>
        <v>10919483</v>
      </c>
      <c r="J158" s="4">
        <f t="shared" si="44"/>
        <v>10919483</v>
      </c>
      <c r="K158" s="4">
        <f t="shared" si="44"/>
        <v>10919483</v>
      </c>
      <c r="L158" s="4">
        <f t="shared" si="44"/>
        <v>10919483</v>
      </c>
      <c r="M158" s="4">
        <f t="shared" si="44"/>
        <v>10919483</v>
      </c>
      <c r="N158" s="4">
        <f t="shared" si="44"/>
        <v>10919483</v>
      </c>
      <c r="O158" s="141"/>
      <c r="P158" s="90"/>
      <c r="Q158" s="90"/>
      <c r="R158" s="90"/>
      <c r="S158" s="90"/>
      <c r="T158" s="90"/>
      <c r="U158" s="90"/>
      <c r="V158" s="90"/>
      <c r="W158" s="90"/>
      <c r="X158" s="90"/>
      <c r="Y158" s="2"/>
    </row>
    <row r="159" spans="1:25" ht="47.25">
      <c r="A159" s="128"/>
      <c r="B159" s="103"/>
      <c r="C159" s="91"/>
      <c r="D159" s="91"/>
      <c r="E159" s="103"/>
      <c r="F159" s="26" t="s">
        <v>26</v>
      </c>
      <c r="G159" s="4">
        <f>SUM(H159:N159)</f>
        <v>77436381</v>
      </c>
      <c r="H159" s="4">
        <f>H162+H165+H168</f>
        <v>11919483</v>
      </c>
      <c r="I159" s="4">
        <f t="shared" ref="I159:N159" si="45">SUM(I162)</f>
        <v>10919483</v>
      </c>
      <c r="J159" s="4">
        <f t="shared" si="45"/>
        <v>10919483</v>
      </c>
      <c r="K159" s="4">
        <f t="shared" si="45"/>
        <v>10919483</v>
      </c>
      <c r="L159" s="4">
        <f t="shared" si="45"/>
        <v>10919483</v>
      </c>
      <c r="M159" s="4">
        <f t="shared" si="45"/>
        <v>10919483</v>
      </c>
      <c r="N159" s="4">
        <f t="shared" si="45"/>
        <v>10919483</v>
      </c>
      <c r="O159" s="142"/>
      <c r="P159" s="91"/>
      <c r="Q159" s="91"/>
      <c r="R159" s="91"/>
      <c r="S159" s="91"/>
      <c r="T159" s="91"/>
      <c r="U159" s="91"/>
      <c r="V159" s="91"/>
      <c r="W159" s="91"/>
      <c r="X159" s="91"/>
      <c r="Y159" s="2"/>
    </row>
    <row r="160" spans="1:25" ht="31.5">
      <c r="A160" s="129"/>
      <c r="B160" s="104"/>
      <c r="C160" s="92"/>
      <c r="D160" s="92"/>
      <c r="E160" s="104"/>
      <c r="F160" s="26" t="s">
        <v>27</v>
      </c>
      <c r="G160" s="4">
        <f>SUM(H160:N160)</f>
        <v>4007414.5</v>
      </c>
      <c r="H160" s="4">
        <f>H163+H166+H169</f>
        <v>4007414.5</v>
      </c>
      <c r="I160" s="4">
        <f t="shared" ref="I160:N160" si="46">I163</f>
        <v>0</v>
      </c>
      <c r="J160" s="4">
        <f t="shared" si="46"/>
        <v>0</v>
      </c>
      <c r="K160" s="4">
        <f t="shared" si="46"/>
        <v>0</v>
      </c>
      <c r="L160" s="4">
        <f t="shared" si="46"/>
        <v>0</v>
      </c>
      <c r="M160" s="4">
        <f t="shared" si="46"/>
        <v>0</v>
      </c>
      <c r="N160" s="4">
        <f t="shared" si="46"/>
        <v>0</v>
      </c>
      <c r="O160" s="143"/>
      <c r="P160" s="92"/>
      <c r="Q160" s="92"/>
      <c r="R160" s="92"/>
      <c r="S160" s="92"/>
      <c r="T160" s="92"/>
      <c r="U160" s="92"/>
      <c r="V160" s="92"/>
      <c r="W160" s="92"/>
      <c r="X160" s="92"/>
      <c r="Y160" s="2"/>
    </row>
    <row r="161" spans="1:25" ht="13.5" customHeight="1">
      <c r="A161" s="153"/>
      <c r="B161" s="102" t="s">
        <v>36</v>
      </c>
      <c r="C161" s="90">
        <v>2020</v>
      </c>
      <c r="D161" s="90">
        <v>2026</v>
      </c>
      <c r="E161" s="102" t="s">
        <v>166</v>
      </c>
      <c r="F161" s="26" t="s">
        <v>19</v>
      </c>
      <c r="G161" s="4">
        <f t="shared" ref="G161:L161" si="47">G162+G163</f>
        <v>74489396.539999992</v>
      </c>
      <c r="H161" s="4">
        <f t="shared" si="47"/>
        <v>8972498.5399999991</v>
      </c>
      <c r="I161" s="4">
        <f t="shared" si="47"/>
        <v>10919483</v>
      </c>
      <c r="J161" s="9">
        <f t="shared" si="47"/>
        <v>10919483</v>
      </c>
      <c r="K161" s="4">
        <f t="shared" si="47"/>
        <v>10919483</v>
      </c>
      <c r="L161" s="4">
        <f t="shared" si="47"/>
        <v>10919483</v>
      </c>
      <c r="M161" s="4">
        <v>4241099</v>
      </c>
      <c r="N161" s="4">
        <f>N162+N163</f>
        <v>10919483</v>
      </c>
      <c r="O161" s="141" t="s">
        <v>78</v>
      </c>
      <c r="P161" s="90" t="s">
        <v>71</v>
      </c>
      <c r="Q161" s="90">
        <v>6.8</v>
      </c>
      <c r="R161" s="90">
        <v>6.8</v>
      </c>
      <c r="S161" s="90">
        <v>6.8</v>
      </c>
      <c r="T161" s="90">
        <v>6.8</v>
      </c>
      <c r="U161" s="90">
        <v>6.8</v>
      </c>
      <c r="V161" s="90">
        <v>6.8</v>
      </c>
      <c r="W161" s="90">
        <v>6.8</v>
      </c>
      <c r="X161" s="90">
        <v>6.8</v>
      </c>
      <c r="Y161" s="2"/>
    </row>
    <row r="162" spans="1:25" ht="51.75" customHeight="1">
      <c r="A162" s="128"/>
      <c r="B162" s="103"/>
      <c r="C162" s="91"/>
      <c r="D162" s="91"/>
      <c r="E162" s="103"/>
      <c r="F162" s="26" t="s">
        <v>26</v>
      </c>
      <c r="G162" s="4">
        <f>SUM(H162:N162)</f>
        <v>74489396.539999992</v>
      </c>
      <c r="H162" s="73">
        <v>8972498.5399999991</v>
      </c>
      <c r="I162" s="4">
        <v>10919483</v>
      </c>
      <c r="J162" s="9">
        <v>10919483</v>
      </c>
      <c r="K162" s="4">
        <v>10919483</v>
      </c>
      <c r="L162" s="9">
        <v>10919483</v>
      </c>
      <c r="M162" s="4">
        <v>10919483</v>
      </c>
      <c r="N162" s="9">
        <v>10919483</v>
      </c>
      <c r="O162" s="142"/>
      <c r="P162" s="91"/>
      <c r="Q162" s="91"/>
      <c r="R162" s="91"/>
      <c r="S162" s="91"/>
      <c r="T162" s="91"/>
      <c r="U162" s="91"/>
      <c r="V162" s="91"/>
      <c r="W162" s="91"/>
      <c r="X162" s="91"/>
      <c r="Y162" s="2"/>
    </row>
    <row r="163" spans="1:25" ht="30.75" customHeight="1">
      <c r="A163" s="129"/>
      <c r="B163" s="104"/>
      <c r="C163" s="92"/>
      <c r="D163" s="92"/>
      <c r="E163" s="104"/>
      <c r="F163" s="26" t="s">
        <v>27</v>
      </c>
      <c r="G163" s="4">
        <f>SUM(H163:N163)</f>
        <v>0</v>
      </c>
      <c r="H163" s="4">
        <v>0</v>
      </c>
      <c r="I163" s="4">
        <v>0</v>
      </c>
      <c r="J163" s="9">
        <v>0</v>
      </c>
      <c r="K163" s="4">
        <v>0</v>
      </c>
      <c r="L163" s="4">
        <v>0</v>
      </c>
      <c r="M163" s="4">
        <v>0</v>
      </c>
      <c r="N163" s="4">
        <v>0</v>
      </c>
      <c r="O163" s="143"/>
      <c r="P163" s="92"/>
      <c r="Q163" s="92"/>
      <c r="R163" s="92"/>
      <c r="S163" s="92"/>
      <c r="T163" s="92"/>
      <c r="U163" s="92"/>
      <c r="V163" s="92"/>
      <c r="W163" s="92"/>
      <c r="X163" s="92"/>
      <c r="Y163" s="2"/>
    </row>
    <row r="164" spans="1:25" ht="30.75" customHeight="1">
      <c r="A164" s="152"/>
      <c r="B164" s="90" t="s">
        <v>160</v>
      </c>
      <c r="C164" s="90">
        <v>2020</v>
      </c>
      <c r="D164" s="90">
        <v>2026</v>
      </c>
      <c r="E164" s="102" t="s">
        <v>166</v>
      </c>
      <c r="F164" s="26" t="s">
        <v>19</v>
      </c>
      <c r="G164" s="4">
        <f>G165+G166</f>
        <v>3862253</v>
      </c>
      <c r="H164" s="4">
        <f>H165+H166</f>
        <v>3862253</v>
      </c>
      <c r="I164" s="4"/>
      <c r="J164" s="9"/>
      <c r="K164" s="4"/>
      <c r="L164" s="4"/>
      <c r="M164" s="4"/>
      <c r="N164" s="4"/>
      <c r="O164" s="141" t="s">
        <v>141</v>
      </c>
      <c r="P164" s="90" t="s">
        <v>71</v>
      </c>
      <c r="Q164" s="90">
        <v>100</v>
      </c>
      <c r="R164" s="90">
        <v>100</v>
      </c>
      <c r="S164" s="90"/>
      <c r="T164" s="90"/>
      <c r="U164" s="90"/>
      <c r="V164" s="90"/>
      <c r="W164" s="90"/>
      <c r="X164" s="90"/>
      <c r="Y164" s="2"/>
    </row>
    <row r="165" spans="1:25" ht="30.75" customHeight="1">
      <c r="A165" s="139"/>
      <c r="B165" s="91"/>
      <c r="C165" s="91"/>
      <c r="D165" s="91"/>
      <c r="E165" s="103"/>
      <c r="F165" s="26" t="s">
        <v>26</v>
      </c>
      <c r="G165" s="4">
        <f>SUM(H165:N165)</f>
        <v>2916063</v>
      </c>
      <c r="H165" s="73">
        <v>2916063</v>
      </c>
      <c r="I165" s="4"/>
      <c r="J165" s="9"/>
      <c r="K165" s="4"/>
      <c r="L165" s="4"/>
      <c r="M165" s="4"/>
      <c r="N165" s="4"/>
      <c r="O165" s="142"/>
      <c r="P165" s="91"/>
      <c r="Q165" s="91"/>
      <c r="R165" s="91"/>
      <c r="S165" s="91"/>
      <c r="T165" s="91"/>
      <c r="U165" s="91"/>
      <c r="V165" s="91"/>
      <c r="W165" s="91"/>
      <c r="X165" s="91"/>
      <c r="Y165" s="2"/>
    </row>
    <row r="166" spans="1:25" ht="30.75" customHeight="1">
      <c r="A166" s="140"/>
      <c r="B166" s="92"/>
      <c r="C166" s="92"/>
      <c r="D166" s="92"/>
      <c r="E166" s="104"/>
      <c r="F166" s="26" t="s">
        <v>27</v>
      </c>
      <c r="G166" s="4">
        <f>SUM(H166:N166)</f>
        <v>946190</v>
      </c>
      <c r="H166" s="69">
        <v>946190</v>
      </c>
      <c r="I166" s="4"/>
      <c r="J166" s="9"/>
      <c r="K166" s="4"/>
      <c r="L166" s="4"/>
      <c r="M166" s="4"/>
      <c r="N166" s="4"/>
      <c r="O166" s="143"/>
      <c r="P166" s="92"/>
      <c r="Q166" s="92"/>
      <c r="R166" s="92"/>
      <c r="S166" s="92"/>
      <c r="T166" s="92"/>
      <c r="U166" s="92"/>
      <c r="V166" s="92"/>
      <c r="W166" s="92"/>
      <c r="X166" s="92"/>
      <c r="Y166" s="2"/>
    </row>
    <row r="167" spans="1:25" ht="30.75" customHeight="1">
      <c r="A167" s="152"/>
      <c r="B167" s="90" t="s">
        <v>176</v>
      </c>
      <c r="C167" s="90">
        <v>2020</v>
      </c>
      <c r="D167" s="90">
        <v>2026</v>
      </c>
      <c r="E167" s="90" t="s">
        <v>164</v>
      </c>
      <c r="F167" s="26" t="s">
        <v>19</v>
      </c>
      <c r="G167" s="4">
        <f>G168+G169</f>
        <v>3092145.96</v>
      </c>
      <c r="H167" s="4">
        <f>H168+H169</f>
        <v>3092145.96</v>
      </c>
      <c r="I167" s="4"/>
      <c r="J167" s="9"/>
      <c r="K167" s="4"/>
      <c r="L167" s="4"/>
      <c r="M167" s="4"/>
      <c r="N167" s="4"/>
      <c r="O167" s="141" t="s">
        <v>141</v>
      </c>
      <c r="P167" s="90" t="s">
        <v>71</v>
      </c>
      <c r="Q167" s="90">
        <v>100</v>
      </c>
      <c r="R167" s="90">
        <v>100</v>
      </c>
      <c r="S167" s="90"/>
      <c r="T167" s="90"/>
      <c r="U167" s="90"/>
      <c r="V167" s="90"/>
      <c r="W167" s="90"/>
      <c r="X167" s="90"/>
      <c r="Y167" s="2"/>
    </row>
    <row r="168" spans="1:25" ht="30.75" customHeight="1">
      <c r="A168" s="139"/>
      <c r="B168" s="91"/>
      <c r="C168" s="91"/>
      <c r="D168" s="91"/>
      <c r="E168" s="91"/>
      <c r="F168" s="26" t="s">
        <v>26</v>
      </c>
      <c r="G168" s="4">
        <f>SUM(H168:N168)</f>
        <v>30921.46</v>
      </c>
      <c r="H168" s="9">
        <v>30921.46</v>
      </c>
      <c r="I168" s="4"/>
      <c r="J168" s="9"/>
      <c r="K168" s="4"/>
      <c r="L168" s="4"/>
      <c r="M168" s="4"/>
      <c r="N168" s="4"/>
      <c r="O168" s="142"/>
      <c r="P168" s="91"/>
      <c r="Q168" s="91"/>
      <c r="R168" s="91"/>
      <c r="S168" s="91"/>
      <c r="T168" s="91"/>
      <c r="U168" s="91"/>
      <c r="V168" s="91"/>
      <c r="W168" s="91"/>
      <c r="X168" s="91"/>
      <c r="Y168" s="2"/>
    </row>
    <row r="169" spans="1:25" ht="30.75" customHeight="1">
      <c r="A169" s="140"/>
      <c r="B169" s="92"/>
      <c r="C169" s="92"/>
      <c r="D169" s="92"/>
      <c r="E169" s="92"/>
      <c r="F169" s="26" t="s">
        <v>27</v>
      </c>
      <c r="G169" s="4">
        <f>SUM(H169:N169)</f>
        <v>3061224.5</v>
      </c>
      <c r="H169" s="4">
        <v>3061224.5</v>
      </c>
      <c r="I169" s="4"/>
      <c r="J169" s="9"/>
      <c r="K169" s="4"/>
      <c r="L169" s="4"/>
      <c r="M169" s="4"/>
      <c r="N169" s="4"/>
      <c r="O169" s="143"/>
      <c r="P169" s="92"/>
      <c r="Q169" s="92"/>
      <c r="R169" s="92"/>
      <c r="S169" s="92"/>
      <c r="T169" s="92"/>
      <c r="U169" s="92"/>
      <c r="V169" s="92"/>
      <c r="W169" s="92"/>
      <c r="X169" s="92"/>
      <c r="Y169" s="2"/>
    </row>
    <row r="170" spans="1:25" ht="30.75" customHeight="1">
      <c r="A170" s="152"/>
      <c r="B170" s="90" t="s">
        <v>175</v>
      </c>
      <c r="C170" s="90">
        <v>2020</v>
      </c>
      <c r="D170" s="90">
        <v>2026</v>
      </c>
      <c r="E170" s="90" t="s">
        <v>164</v>
      </c>
      <c r="F170" s="26" t="s">
        <v>19</v>
      </c>
      <c r="G170" s="4">
        <f>G171+G172</f>
        <v>0</v>
      </c>
      <c r="H170" s="4">
        <f>H171+H172</f>
        <v>0</v>
      </c>
      <c r="I170" s="4"/>
      <c r="J170" s="9"/>
      <c r="K170" s="4"/>
      <c r="L170" s="4"/>
      <c r="M170" s="4"/>
      <c r="N170" s="4"/>
      <c r="O170" s="141" t="s">
        <v>174</v>
      </c>
      <c r="P170" s="90" t="s">
        <v>83</v>
      </c>
      <c r="Q170" s="90">
        <v>1</v>
      </c>
      <c r="R170" s="90">
        <v>1</v>
      </c>
      <c r="S170" s="90"/>
      <c r="T170" s="90"/>
      <c r="U170" s="90"/>
      <c r="V170" s="90"/>
      <c r="W170" s="90"/>
      <c r="X170" s="90"/>
      <c r="Y170" s="2"/>
    </row>
    <row r="171" spans="1:25" ht="30.75" customHeight="1">
      <c r="A171" s="139"/>
      <c r="B171" s="91"/>
      <c r="C171" s="91"/>
      <c r="D171" s="91"/>
      <c r="E171" s="91"/>
      <c r="F171" s="26" t="s">
        <v>26</v>
      </c>
      <c r="G171" s="4">
        <f>SUM(H171:N171)</f>
        <v>0</v>
      </c>
      <c r="H171" s="9">
        <v>0</v>
      </c>
      <c r="I171" s="4"/>
      <c r="J171" s="9"/>
      <c r="K171" s="4"/>
      <c r="L171" s="4"/>
      <c r="M171" s="4"/>
      <c r="N171" s="4"/>
      <c r="O171" s="142"/>
      <c r="P171" s="91"/>
      <c r="Q171" s="91"/>
      <c r="R171" s="91"/>
      <c r="S171" s="91"/>
      <c r="T171" s="91"/>
      <c r="U171" s="91"/>
      <c r="V171" s="91"/>
      <c r="W171" s="91"/>
      <c r="X171" s="91"/>
      <c r="Y171" s="2"/>
    </row>
    <row r="172" spans="1:25" ht="30.75" customHeight="1">
      <c r="A172" s="140"/>
      <c r="B172" s="92"/>
      <c r="C172" s="92"/>
      <c r="D172" s="92"/>
      <c r="E172" s="92"/>
      <c r="F172" s="26" t="s">
        <v>27</v>
      </c>
      <c r="G172" s="4">
        <f>SUM(H172:N172)</f>
        <v>0</v>
      </c>
      <c r="H172" s="4">
        <v>0</v>
      </c>
      <c r="I172" s="4"/>
      <c r="J172" s="9"/>
      <c r="K172" s="4"/>
      <c r="L172" s="4"/>
      <c r="M172" s="4"/>
      <c r="N172" s="4"/>
      <c r="O172" s="143"/>
      <c r="P172" s="92"/>
      <c r="Q172" s="92"/>
      <c r="R172" s="92"/>
      <c r="S172" s="92"/>
      <c r="T172" s="92"/>
      <c r="U172" s="92"/>
      <c r="V172" s="92"/>
      <c r="W172" s="92"/>
      <c r="X172" s="92"/>
      <c r="Y172" s="2"/>
    </row>
    <row r="173" spans="1:25" ht="30.75" customHeight="1">
      <c r="A173" s="85"/>
      <c r="B173" s="163" t="s">
        <v>187</v>
      </c>
      <c r="C173" s="90">
        <v>2021</v>
      </c>
      <c r="D173" s="90">
        <v>2027</v>
      </c>
      <c r="E173" s="90" t="s">
        <v>164</v>
      </c>
      <c r="F173" s="26" t="s">
        <v>19</v>
      </c>
      <c r="G173" s="4">
        <f>G174+G175</f>
        <v>0</v>
      </c>
      <c r="H173" s="4">
        <f>H174+H175</f>
        <v>0</v>
      </c>
      <c r="I173" s="4"/>
      <c r="J173" s="9"/>
      <c r="K173" s="4"/>
      <c r="L173" s="4"/>
      <c r="M173" s="4"/>
      <c r="N173" s="4"/>
      <c r="O173" s="141" t="s">
        <v>141</v>
      </c>
      <c r="P173" s="90" t="s">
        <v>71</v>
      </c>
      <c r="Q173" s="90">
        <v>100</v>
      </c>
      <c r="R173" s="90">
        <v>100</v>
      </c>
      <c r="S173" s="90"/>
      <c r="T173" s="90"/>
      <c r="U173" s="90"/>
      <c r="V173" s="90"/>
      <c r="W173" s="90"/>
      <c r="X173" s="90"/>
      <c r="Y173" s="2"/>
    </row>
    <row r="174" spans="1:25" ht="30.75" customHeight="1">
      <c r="A174" s="85"/>
      <c r="B174" s="164"/>
      <c r="C174" s="91"/>
      <c r="D174" s="91"/>
      <c r="E174" s="91"/>
      <c r="F174" s="26" t="s">
        <v>26</v>
      </c>
      <c r="G174" s="4">
        <f>SUM(H174:N174)</f>
        <v>0</v>
      </c>
      <c r="H174" s="9">
        <v>0</v>
      </c>
      <c r="I174" s="4"/>
      <c r="J174" s="9"/>
      <c r="K174" s="4"/>
      <c r="L174" s="4"/>
      <c r="M174" s="4"/>
      <c r="N174" s="4"/>
      <c r="O174" s="142"/>
      <c r="P174" s="91"/>
      <c r="Q174" s="91"/>
      <c r="R174" s="91"/>
      <c r="S174" s="91"/>
      <c r="T174" s="91"/>
      <c r="U174" s="91"/>
      <c r="V174" s="91"/>
      <c r="W174" s="91"/>
      <c r="X174" s="91"/>
      <c r="Y174" s="2"/>
    </row>
    <row r="175" spans="1:25" ht="30.75" customHeight="1">
      <c r="A175" s="85"/>
      <c r="B175" s="165"/>
      <c r="C175" s="92"/>
      <c r="D175" s="92"/>
      <c r="E175" s="92"/>
      <c r="F175" s="26" t="s">
        <v>27</v>
      </c>
      <c r="G175" s="4">
        <f>SUM(H175:N175)</f>
        <v>0</v>
      </c>
      <c r="H175" s="4">
        <v>0</v>
      </c>
      <c r="I175" s="4"/>
      <c r="J175" s="9"/>
      <c r="K175" s="4"/>
      <c r="L175" s="4"/>
      <c r="M175" s="4"/>
      <c r="N175" s="4"/>
      <c r="O175" s="143"/>
      <c r="P175" s="92"/>
      <c r="Q175" s="92"/>
      <c r="R175" s="92"/>
      <c r="S175" s="92"/>
      <c r="T175" s="92"/>
      <c r="U175" s="92"/>
      <c r="V175" s="92"/>
      <c r="W175" s="92"/>
      <c r="X175" s="92"/>
      <c r="Y175" s="2"/>
    </row>
    <row r="176" spans="1:25">
      <c r="A176" s="153"/>
      <c r="B176" s="102" t="s">
        <v>130</v>
      </c>
      <c r="C176" s="90">
        <v>2020</v>
      </c>
      <c r="D176" s="90">
        <v>2026</v>
      </c>
      <c r="E176" s="102" t="s">
        <v>168</v>
      </c>
      <c r="F176" s="26" t="s">
        <v>19</v>
      </c>
      <c r="G176" s="4" t="s">
        <v>33</v>
      </c>
      <c r="H176" s="4" t="s">
        <v>33</v>
      </c>
      <c r="I176" s="4" t="s">
        <v>33</v>
      </c>
      <c r="J176" s="4" t="s">
        <v>33</v>
      </c>
      <c r="K176" s="4">
        <v>0</v>
      </c>
      <c r="L176" s="4">
        <v>0</v>
      </c>
      <c r="M176" s="4">
        <v>0</v>
      </c>
      <c r="N176" s="4">
        <v>0</v>
      </c>
      <c r="O176" s="141" t="s">
        <v>33</v>
      </c>
      <c r="P176" s="90" t="s">
        <v>33</v>
      </c>
      <c r="Q176" s="90" t="s">
        <v>33</v>
      </c>
      <c r="R176" s="90" t="s">
        <v>33</v>
      </c>
      <c r="S176" s="90" t="s">
        <v>33</v>
      </c>
      <c r="T176" s="90" t="s">
        <v>33</v>
      </c>
      <c r="U176" s="90" t="s">
        <v>33</v>
      </c>
      <c r="V176" s="90" t="s">
        <v>33</v>
      </c>
      <c r="W176" s="90" t="s">
        <v>33</v>
      </c>
      <c r="X176" s="90" t="s">
        <v>33</v>
      </c>
      <c r="Y176" s="2"/>
    </row>
    <row r="177" spans="1:25" ht="47.25">
      <c r="A177" s="128"/>
      <c r="B177" s="103"/>
      <c r="C177" s="91"/>
      <c r="D177" s="91"/>
      <c r="E177" s="103"/>
      <c r="F177" s="26" t="s">
        <v>26</v>
      </c>
      <c r="G177" s="4" t="s">
        <v>33</v>
      </c>
      <c r="H177" s="4" t="s">
        <v>33</v>
      </c>
      <c r="I177" s="4" t="s">
        <v>33</v>
      </c>
      <c r="J177" s="4" t="s">
        <v>33</v>
      </c>
      <c r="K177" s="4">
        <v>0</v>
      </c>
      <c r="L177" s="4">
        <v>0</v>
      </c>
      <c r="M177" s="4">
        <v>0</v>
      </c>
      <c r="N177" s="4">
        <v>0</v>
      </c>
      <c r="O177" s="142"/>
      <c r="P177" s="91"/>
      <c r="Q177" s="91"/>
      <c r="R177" s="91"/>
      <c r="S177" s="91"/>
      <c r="T177" s="91"/>
      <c r="U177" s="91"/>
      <c r="V177" s="91"/>
      <c r="W177" s="91"/>
      <c r="X177" s="91"/>
      <c r="Y177" s="2"/>
    </row>
    <row r="178" spans="1:25" ht="31.5">
      <c r="A178" s="129"/>
      <c r="B178" s="104"/>
      <c r="C178" s="92"/>
      <c r="D178" s="92"/>
      <c r="E178" s="104"/>
      <c r="F178" s="26" t="s">
        <v>27</v>
      </c>
      <c r="G178" s="4" t="s">
        <v>33</v>
      </c>
      <c r="H178" s="4" t="s">
        <v>33</v>
      </c>
      <c r="I178" s="4" t="s">
        <v>33</v>
      </c>
      <c r="J178" s="4" t="s">
        <v>33</v>
      </c>
      <c r="K178" s="4">
        <v>0</v>
      </c>
      <c r="L178" s="4">
        <v>0</v>
      </c>
      <c r="M178" s="4">
        <v>0</v>
      </c>
      <c r="N178" s="4">
        <v>0</v>
      </c>
      <c r="O178" s="143"/>
      <c r="P178" s="92"/>
      <c r="Q178" s="92"/>
      <c r="R178" s="92"/>
      <c r="S178" s="92"/>
      <c r="T178" s="92"/>
      <c r="U178" s="92"/>
      <c r="V178" s="92"/>
      <c r="W178" s="92"/>
      <c r="X178" s="92"/>
      <c r="Y178" s="2"/>
    </row>
    <row r="179" spans="1:25" ht="14.25" customHeight="1">
      <c r="A179" s="153"/>
      <c r="B179" s="102" t="s">
        <v>41</v>
      </c>
      <c r="C179" s="90">
        <v>2020</v>
      </c>
      <c r="D179" s="90">
        <v>2026</v>
      </c>
      <c r="E179" s="102" t="s">
        <v>166</v>
      </c>
      <c r="F179" s="26" t="s">
        <v>19</v>
      </c>
      <c r="G179" s="4">
        <f t="shared" ref="G179:M179" si="48">G180+G181</f>
        <v>67458143.950000018</v>
      </c>
      <c r="H179" s="4">
        <f t="shared" si="48"/>
        <v>18002927</v>
      </c>
      <c r="I179" s="4">
        <f t="shared" si="48"/>
        <v>8992617</v>
      </c>
      <c r="J179" s="9">
        <f t="shared" si="48"/>
        <v>8092519.9900000002</v>
      </c>
      <c r="K179" s="4">
        <f t="shared" si="48"/>
        <v>8092519.9900000002</v>
      </c>
      <c r="L179" s="4">
        <f t="shared" si="48"/>
        <v>8092519.9900000002</v>
      </c>
      <c r="M179" s="4">
        <f t="shared" si="48"/>
        <v>8092519.9900000002</v>
      </c>
      <c r="N179" s="4">
        <f>N180+N181</f>
        <v>8092519.9900000002</v>
      </c>
      <c r="O179" s="141"/>
      <c r="P179" s="90"/>
      <c r="Q179" s="90"/>
      <c r="R179" s="90"/>
      <c r="S179" s="90"/>
      <c r="T179" s="90"/>
      <c r="U179" s="90"/>
      <c r="V179" s="90"/>
      <c r="W179" s="90"/>
      <c r="X179" s="90">
        <v>100</v>
      </c>
      <c r="Y179" s="2"/>
    </row>
    <row r="180" spans="1:25" ht="47.25">
      <c r="A180" s="128"/>
      <c r="B180" s="103"/>
      <c r="C180" s="91"/>
      <c r="D180" s="91"/>
      <c r="E180" s="103"/>
      <c r="F180" s="26" t="s">
        <v>26</v>
      </c>
      <c r="G180" s="4">
        <f>SUM(H180:N180)</f>
        <v>62072833.95000001</v>
      </c>
      <c r="H180" s="4">
        <f>H183+H186</f>
        <v>12617617</v>
      </c>
      <c r="I180" s="4">
        <f t="shared" ref="I180:N180" si="49">I183</f>
        <v>8992617</v>
      </c>
      <c r="J180" s="9">
        <f t="shared" si="49"/>
        <v>8092519.9900000002</v>
      </c>
      <c r="K180" s="4">
        <f t="shared" si="49"/>
        <v>8092519.9900000002</v>
      </c>
      <c r="L180" s="4">
        <f t="shared" si="49"/>
        <v>8092519.9900000002</v>
      </c>
      <c r="M180" s="4">
        <f t="shared" si="49"/>
        <v>8092519.9900000002</v>
      </c>
      <c r="N180" s="4">
        <f t="shared" si="49"/>
        <v>8092519.9900000002</v>
      </c>
      <c r="O180" s="142"/>
      <c r="P180" s="91"/>
      <c r="Q180" s="91"/>
      <c r="R180" s="91"/>
      <c r="S180" s="91"/>
      <c r="T180" s="91"/>
      <c r="U180" s="91"/>
      <c r="V180" s="91"/>
      <c r="W180" s="91"/>
      <c r="X180" s="91"/>
      <c r="Y180" s="2"/>
    </row>
    <row r="181" spans="1:25" ht="31.5">
      <c r="A181" s="129"/>
      <c r="B181" s="104"/>
      <c r="C181" s="92"/>
      <c r="D181" s="92"/>
      <c r="E181" s="104"/>
      <c r="F181" s="26" t="s">
        <v>27</v>
      </c>
      <c r="G181" s="4">
        <f>SUM(H181:N181)</f>
        <v>5385310</v>
      </c>
      <c r="H181" s="4">
        <f>H184+H187</f>
        <v>5385310</v>
      </c>
      <c r="I181" s="4">
        <f>I184</f>
        <v>0</v>
      </c>
      <c r="J181" s="9">
        <f>J184</f>
        <v>0</v>
      </c>
      <c r="K181" s="4">
        <v>0</v>
      </c>
      <c r="L181" s="9">
        <f>L184</f>
        <v>0</v>
      </c>
      <c r="M181" s="4">
        <f>M184</f>
        <v>0</v>
      </c>
      <c r="N181" s="4">
        <f>N184</f>
        <v>0</v>
      </c>
      <c r="O181" s="143"/>
      <c r="P181" s="92"/>
      <c r="Q181" s="92"/>
      <c r="R181" s="92"/>
      <c r="S181" s="92"/>
      <c r="T181" s="92"/>
      <c r="U181" s="92"/>
      <c r="V181" s="92"/>
      <c r="W181" s="92"/>
      <c r="X181" s="92"/>
      <c r="Y181" s="2"/>
    </row>
    <row r="182" spans="1:25" ht="15.75" customHeight="1">
      <c r="A182" s="153"/>
      <c r="B182" s="102" t="s">
        <v>36</v>
      </c>
      <c r="C182" s="90">
        <v>2020</v>
      </c>
      <c r="D182" s="90">
        <v>2026</v>
      </c>
      <c r="E182" s="102" t="s">
        <v>168</v>
      </c>
      <c r="F182" s="26" t="s">
        <v>19</v>
      </c>
      <c r="G182" s="4">
        <f t="shared" ref="G182:M182" si="50">G183+G184</f>
        <v>62018436.88000001</v>
      </c>
      <c r="H182" s="4">
        <f t="shared" si="50"/>
        <v>12563219.93</v>
      </c>
      <c r="I182" s="4">
        <f t="shared" si="50"/>
        <v>8992617</v>
      </c>
      <c r="J182" s="9">
        <f t="shared" si="50"/>
        <v>8092519.9900000002</v>
      </c>
      <c r="K182" s="4">
        <f t="shared" si="50"/>
        <v>8092519.9900000002</v>
      </c>
      <c r="L182" s="4">
        <f t="shared" si="50"/>
        <v>8092519.9900000002</v>
      </c>
      <c r="M182" s="4">
        <f t="shared" si="50"/>
        <v>8092519.9900000002</v>
      </c>
      <c r="N182" s="4">
        <f>N183+N184</f>
        <v>8092519.9900000002</v>
      </c>
      <c r="O182" s="141" t="s">
        <v>79</v>
      </c>
      <c r="P182" s="90" t="s">
        <v>71</v>
      </c>
      <c r="Q182" s="90">
        <v>100</v>
      </c>
      <c r="R182" s="90">
        <v>100</v>
      </c>
      <c r="S182" s="90">
        <v>100</v>
      </c>
      <c r="T182" s="90">
        <v>100</v>
      </c>
      <c r="U182" s="90">
        <v>100</v>
      </c>
      <c r="V182" s="90">
        <v>100</v>
      </c>
      <c r="W182" s="90">
        <v>100</v>
      </c>
      <c r="X182" s="90">
        <v>100</v>
      </c>
      <c r="Y182" s="2"/>
    </row>
    <row r="183" spans="1:25" ht="47.25">
      <c r="A183" s="128"/>
      <c r="B183" s="128"/>
      <c r="C183" s="91"/>
      <c r="D183" s="91"/>
      <c r="E183" s="103"/>
      <c r="F183" s="26" t="s">
        <v>26</v>
      </c>
      <c r="G183" s="4">
        <f>SUM(H183:N183)</f>
        <v>62018436.88000001</v>
      </c>
      <c r="H183" s="4">
        <v>12563219.93</v>
      </c>
      <c r="I183" s="4">
        <v>8992617</v>
      </c>
      <c r="J183" s="9">
        <v>8092519.9900000002</v>
      </c>
      <c r="K183" s="4">
        <v>8092519.9900000002</v>
      </c>
      <c r="L183" s="9">
        <v>8092519.9900000002</v>
      </c>
      <c r="M183" s="4">
        <v>8092519.9900000002</v>
      </c>
      <c r="N183" s="9">
        <v>8092519.9900000002</v>
      </c>
      <c r="O183" s="142"/>
      <c r="P183" s="91"/>
      <c r="Q183" s="91"/>
      <c r="R183" s="91"/>
      <c r="S183" s="91"/>
      <c r="T183" s="91"/>
      <c r="U183" s="91"/>
      <c r="V183" s="91"/>
      <c r="W183" s="91"/>
      <c r="X183" s="91"/>
      <c r="Y183" s="2"/>
    </row>
    <row r="184" spans="1:25" ht="31.5">
      <c r="A184" s="129"/>
      <c r="B184" s="129"/>
      <c r="C184" s="92"/>
      <c r="D184" s="92"/>
      <c r="E184" s="104"/>
      <c r="F184" s="26" t="s">
        <v>27</v>
      </c>
      <c r="G184" s="4">
        <f>SUM(H184:N184)</f>
        <v>0</v>
      </c>
      <c r="H184" s="4">
        <v>0</v>
      </c>
      <c r="I184" s="4">
        <v>0</v>
      </c>
      <c r="J184" s="9">
        <v>0</v>
      </c>
      <c r="K184" s="4">
        <v>0</v>
      </c>
      <c r="L184" s="9">
        <v>0</v>
      </c>
      <c r="M184" s="4">
        <v>0</v>
      </c>
      <c r="N184" s="4">
        <v>0</v>
      </c>
      <c r="O184" s="143"/>
      <c r="P184" s="92"/>
      <c r="Q184" s="92"/>
      <c r="R184" s="92"/>
      <c r="S184" s="92"/>
      <c r="T184" s="92"/>
      <c r="U184" s="92"/>
      <c r="V184" s="92"/>
      <c r="W184" s="92"/>
      <c r="X184" s="92"/>
      <c r="Y184" s="2"/>
    </row>
    <row r="185" spans="1:25">
      <c r="A185" s="153"/>
      <c r="B185" s="167" t="s">
        <v>165</v>
      </c>
      <c r="C185" s="90">
        <v>2020</v>
      </c>
      <c r="D185" s="90">
        <v>2026</v>
      </c>
      <c r="E185" s="102" t="s">
        <v>168</v>
      </c>
      <c r="F185" s="26" t="s">
        <v>19</v>
      </c>
      <c r="G185" s="4">
        <f>G186+G187</f>
        <v>5439707.0700000003</v>
      </c>
      <c r="H185" s="4">
        <f>H186+H187</f>
        <v>5439707.0700000003</v>
      </c>
      <c r="I185" s="4"/>
      <c r="J185" s="9"/>
      <c r="K185" s="4"/>
      <c r="L185" s="9"/>
      <c r="M185" s="4"/>
      <c r="N185" s="4"/>
      <c r="O185" s="141" t="s">
        <v>136</v>
      </c>
      <c r="P185" s="22"/>
      <c r="Q185" s="22"/>
      <c r="R185" s="22"/>
      <c r="S185" s="22"/>
      <c r="T185" s="22"/>
      <c r="U185" s="22"/>
      <c r="V185" s="22"/>
      <c r="W185" s="22"/>
      <c r="X185" s="22"/>
      <c r="Y185" s="2"/>
    </row>
    <row r="186" spans="1:25" ht="47.25">
      <c r="A186" s="128"/>
      <c r="B186" s="167"/>
      <c r="C186" s="91"/>
      <c r="D186" s="91"/>
      <c r="E186" s="103"/>
      <c r="F186" s="26" t="s">
        <v>26</v>
      </c>
      <c r="G186" s="4">
        <f>SUM(H186:N186)</f>
        <v>54397.07</v>
      </c>
      <c r="H186" s="4">
        <v>54397.07</v>
      </c>
      <c r="I186" s="4"/>
      <c r="J186" s="9"/>
      <c r="K186" s="4"/>
      <c r="L186" s="9"/>
      <c r="M186" s="4"/>
      <c r="N186" s="4"/>
      <c r="O186" s="142"/>
      <c r="P186" s="22"/>
      <c r="Q186" s="22"/>
      <c r="R186" s="22"/>
      <c r="S186" s="22"/>
      <c r="T186" s="22"/>
      <c r="U186" s="22"/>
      <c r="V186" s="22"/>
      <c r="W186" s="22"/>
      <c r="X186" s="22"/>
      <c r="Y186" s="2"/>
    </row>
    <row r="187" spans="1:25" ht="44.25" customHeight="1">
      <c r="A187" s="129"/>
      <c r="B187" s="167"/>
      <c r="C187" s="92"/>
      <c r="D187" s="92"/>
      <c r="E187" s="104"/>
      <c r="F187" s="26" t="s">
        <v>27</v>
      </c>
      <c r="G187" s="4">
        <f>SUM(H187:N187)</f>
        <v>5385310</v>
      </c>
      <c r="H187" s="4">
        <v>5385310</v>
      </c>
      <c r="I187" s="4"/>
      <c r="J187" s="9"/>
      <c r="K187" s="4"/>
      <c r="L187" s="9"/>
      <c r="M187" s="4"/>
      <c r="N187" s="4"/>
      <c r="O187" s="143"/>
      <c r="P187" s="22"/>
      <c r="Q187" s="22"/>
      <c r="R187" s="22"/>
      <c r="S187" s="22"/>
      <c r="T187" s="22"/>
      <c r="U187" s="22"/>
      <c r="V187" s="22"/>
      <c r="W187" s="22"/>
      <c r="X187" s="22"/>
      <c r="Y187" s="2"/>
    </row>
    <row r="188" spans="1:25" s="32" customFormat="1" ht="31.5" customHeight="1">
      <c r="A188" s="166" t="s">
        <v>42</v>
      </c>
      <c r="B188" s="166"/>
      <c r="C188" s="166"/>
      <c r="D188" s="166"/>
      <c r="E188" s="166"/>
      <c r="F188" s="35" t="s">
        <v>19</v>
      </c>
      <c r="G188" s="68">
        <f>G189+G190</f>
        <v>383140745.42000002</v>
      </c>
      <c r="H188" s="68">
        <f>H189+H190</f>
        <v>79907399.719999999</v>
      </c>
      <c r="I188" s="68">
        <f t="shared" ref="I188:N188" si="51">I189+I190</f>
        <v>51288972.950000003</v>
      </c>
      <c r="J188" s="68">
        <f t="shared" si="51"/>
        <v>50388874.550000004</v>
      </c>
      <c r="K188" s="68">
        <f t="shared" si="51"/>
        <v>50388874.550000004</v>
      </c>
      <c r="L188" s="68">
        <f t="shared" si="51"/>
        <v>50388874.550000004</v>
      </c>
      <c r="M188" s="68">
        <f t="shared" si="51"/>
        <v>50388874.550000004</v>
      </c>
      <c r="N188" s="68">
        <f t="shared" si="51"/>
        <v>50388874.550000004</v>
      </c>
      <c r="O188" s="131" t="s">
        <v>18</v>
      </c>
      <c r="P188" s="131" t="s">
        <v>18</v>
      </c>
      <c r="Q188" s="131" t="s">
        <v>18</v>
      </c>
      <c r="R188" s="131" t="s">
        <v>18</v>
      </c>
      <c r="S188" s="131" t="s">
        <v>18</v>
      </c>
      <c r="T188" s="131" t="s">
        <v>18</v>
      </c>
      <c r="U188" s="131" t="s">
        <v>18</v>
      </c>
      <c r="V188" s="131" t="s">
        <v>18</v>
      </c>
      <c r="W188" s="131" t="s">
        <v>18</v>
      </c>
      <c r="X188" s="131" t="s">
        <v>18</v>
      </c>
      <c r="Y188" s="31"/>
    </row>
    <row r="189" spans="1:25" s="32" customFormat="1" ht="47.25">
      <c r="A189" s="166"/>
      <c r="B189" s="166"/>
      <c r="C189" s="166"/>
      <c r="D189" s="166"/>
      <c r="E189" s="166"/>
      <c r="F189" s="35" t="s">
        <v>26</v>
      </c>
      <c r="G189" s="69">
        <f>SUM(H189:N189)</f>
        <v>364781337.92000002</v>
      </c>
      <c r="H189" s="68">
        <f t="shared" ref="H189:N190" si="52">H126+H138+H150+H159+H180</f>
        <v>61547992.219999999</v>
      </c>
      <c r="I189" s="68">
        <f t="shared" si="52"/>
        <v>51288972.950000003</v>
      </c>
      <c r="J189" s="68">
        <f t="shared" si="52"/>
        <v>50388874.550000004</v>
      </c>
      <c r="K189" s="68">
        <f t="shared" si="52"/>
        <v>50388874.550000004</v>
      </c>
      <c r="L189" s="68">
        <f t="shared" si="52"/>
        <v>50388874.550000004</v>
      </c>
      <c r="M189" s="68">
        <f t="shared" si="52"/>
        <v>50388874.550000004</v>
      </c>
      <c r="N189" s="68">
        <f t="shared" si="52"/>
        <v>50388874.550000004</v>
      </c>
      <c r="O189" s="131"/>
      <c r="P189" s="131"/>
      <c r="Q189" s="131"/>
      <c r="R189" s="131"/>
      <c r="S189" s="131"/>
      <c r="T189" s="131"/>
      <c r="U189" s="131"/>
      <c r="V189" s="131"/>
      <c r="W189" s="131"/>
      <c r="X189" s="131"/>
      <c r="Y189" s="31"/>
    </row>
    <row r="190" spans="1:25" s="32" customFormat="1" ht="31.5">
      <c r="A190" s="166"/>
      <c r="B190" s="166"/>
      <c r="C190" s="166"/>
      <c r="D190" s="166"/>
      <c r="E190" s="166"/>
      <c r="F190" s="35" t="s">
        <v>27</v>
      </c>
      <c r="G190" s="69">
        <f>SUM(H190:N190)</f>
        <v>18359407.5</v>
      </c>
      <c r="H190" s="69">
        <f t="shared" si="52"/>
        <v>18359407.5</v>
      </c>
      <c r="I190" s="69">
        <f t="shared" si="52"/>
        <v>0</v>
      </c>
      <c r="J190" s="69">
        <f t="shared" si="52"/>
        <v>0</v>
      </c>
      <c r="K190" s="69">
        <f t="shared" si="52"/>
        <v>0</v>
      </c>
      <c r="L190" s="69">
        <f t="shared" si="52"/>
        <v>0</v>
      </c>
      <c r="M190" s="69">
        <f t="shared" si="52"/>
        <v>0</v>
      </c>
      <c r="N190" s="69">
        <f t="shared" si="52"/>
        <v>0</v>
      </c>
      <c r="O190" s="131"/>
      <c r="P190" s="131"/>
      <c r="Q190" s="131"/>
      <c r="R190" s="131"/>
      <c r="S190" s="131"/>
      <c r="T190" s="131"/>
      <c r="U190" s="131"/>
      <c r="V190" s="131"/>
      <c r="W190" s="131"/>
      <c r="X190" s="131"/>
      <c r="Y190" s="31"/>
    </row>
    <row r="191" spans="1:25" ht="82.5" customHeight="1">
      <c r="A191" s="106" t="s">
        <v>68</v>
      </c>
      <c r="B191" s="106"/>
      <c r="C191" s="20">
        <v>2020</v>
      </c>
      <c r="D191" s="20">
        <v>2026</v>
      </c>
      <c r="E191" s="20"/>
      <c r="F191" s="20" t="s">
        <v>18</v>
      </c>
      <c r="G191" s="1" t="s">
        <v>18</v>
      </c>
      <c r="H191" s="1" t="s">
        <v>18</v>
      </c>
      <c r="I191" s="1" t="s">
        <v>18</v>
      </c>
      <c r="J191" s="63" t="s">
        <v>18</v>
      </c>
      <c r="K191" s="1" t="s">
        <v>18</v>
      </c>
      <c r="L191" s="1" t="s">
        <v>18</v>
      </c>
      <c r="M191" s="1" t="s">
        <v>18</v>
      </c>
      <c r="N191" s="1" t="s">
        <v>18</v>
      </c>
      <c r="O191" s="20" t="s">
        <v>18</v>
      </c>
      <c r="P191" s="20" t="s">
        <v>18</v>
      </c>
      <c r="Q191" s="20" t="s">
        <v>18</v>
      </c>
      <c r="R191" s="20" t="s">
        <v>18</v>
      </c>
      <c r="S191" s="20" t="s">
        <v>18</v>
      </c>
      <c r="T191" s="20" t="s">
        <v>18</v>
      </c>
      <c r="U191" s="20" t="s">
        <v>18</v>
      </c>
      <c r="V191" s="20" t="s">
        <v>18</v>
      </c>
      <c r="W191" s="20" t="s">
        <v>18</v>
      </c>
      <c r="X191" s="20" t="s">
        <v>18</v>
      </c>
      <c r="Y191" s="2"/>
    </row>
    <row r="192" spans="1:25" ht="117.75" customHeight="1">
      <c r="A192" s="106" t="s">
        <v>58</v>
      </c>
      <c r="B192" s="106"/>
      <c r="C192" s="20">
        <v>2020</v>
      </c>
      <c r="D192" s="20">
        <v>2026</v>
      </c>
      <c r="E192" s="20" t="s">
        <v>18</v>
      </c>
      <c r="F192" s="20" t="s">
        <v>18</v>
      </c>
      <c r="G192" s="1" t="s">
        <v>18</v>
      </c>
      <c r="H192" s="1" t="s">
        <v>18</v>
      </c>
      <c r="I192" s="1" t="s">
        <v>18</v>
      </c>
      <c r="J192" s="63" t="s">
        <v>18</v>
      </c>
      <c r="K192" s="1" t="s">
        <v>18</v>
      </c>
      <c r="L192" s="1" t="s">
        <v>18</v>
      </c>
      <c r="M192" s="1" t="s">
        <v>18</v>
      </c>
      <c r="N192" s="1" t="s">
        <v>18</v>
      </c>
      <c r="O192" s="20" t="s">
        <v>18</v>
      </c>
      <c r="P192" s="20" t="s">
        <v>18</v>
      </c>
      <c r="Q192" s="20" t="s">
        <v>18</v>
      </c>
      <c r="R192" s="20" t="s">
        <v>18</v>
      </c>
      <c r="S192" s="20" t="s">
        <v>18</v>
      </c>
      <c r="T192" s="20" t="s">
        <v>18</v>
      </c>
      <c r="U192" s="20" t="s">
        <v>18</v>
      </c>
      <c r="V192" s="20" t="s">
        <v>18</v>
      </c>
      <c r="W192" s="20" t="s">
        <v>18</v>
      </c>
      <c r="X192" s="20" t="s">
        <v>18</v>
      </c>
      <c r="Y192" s="2"/>
    </row>
    <row r="193" spans="1:25">
      <c r="A193" s="106"/>
      <c r="B193" s="106" t="s">
        <v>43</v>
      </c>
      <c r="C193" s="86">
        <v>2020</v>
      </c>
      <c r="D193" s="86">
        <v>2026</v>
      </c>
      <c r="E193" s="106" t="s">
        <v>59</v>
      </c>
      <c r="F193" s="26" t="s">
        <v>19</v>
      </c>
      <c r="G193" s="1" t="s">
        <v>18</v>
      </c>
      <c r="H193" s="1" t="s">
        <v>18</v>
      </c>
      <c r="I193" s="1" t="s">
        <v>18</v>
      </c>
      <c r="J193" s="63" t="s">
        <v>18</v>
      </c>
      <c r="K193" s="1" t="s">
        <v>18</v>
      </c>
      <c r="L193" s="1" t="s">
        <v>18</v>
      </c>
      <c r="M193" s="1" t="s">
        <v>18</v>
      </c>
      <c r="N193" s="1" t="s">
        <v>18</v>
      </c>
      <c r="O193" s="86" t="s">
        <v>18</v>
      </c>
      <c r="P193" s="86" t="s">
        <v>18</v>
      </c>
      <c r="Q193" s="86" t="s">
        <v>18</v>
      </c>
      <c r="R193" s="86" t="s">
        <v>18</v>
      </c>
      <c r="S193" s="86" t="s">
        <v>18</v>
      </c>
      <c r="T193" s="86" t="s">
        <v>18</v>
      </c>
      <c r="U193" s="86" t="s">
        <v>18</v>
      </c>
      <c r="V193" s="86" t="s">
        <v>18</v>
      </c>
      <c r="W193" s="86" t="s">
        <v>18</v>
      </c>
      <c r="X193" s="86" t="s">
        <v>18</v>
      </c>
      <c r="Y193" s="2"/>
    </row>
    <row r="194" spans="1:25" ht="47.25">
      <c r="A194" s="106"/>
      <c r="B194" s="106"/>
      <c r="C194" s="86"/>
      <c r="D194" s="86"/>
      <c r="E194" s="106"/>
      <c r="F194" s="26" t="s">
        <v>26</v>
      </c>
      <c r="G194" s="1" t="s">
        <v>18</v>
      </c>
      <c r="H194" s="1" t="s">
        <v>18</v>
      </c>
      <c r="I194" s="1" t="s">
        <v>18</v>
      </c>
      <c r="J194" s="63" t="s">
        <v>18</v>
      </c>
      <c r="K194" s="1" t="s">
        <v>18</v>
      </c>
      <c r="L194" s="1" t="s">
        <v>18</v>
      </c>
      <c r="M194" s="1" t="s">
        <v>18</v>
      </c>
      <c r="N194" s="1" t="s">
        <v>18</v>
      </c>
      <c r="O194" s="86"/>
      <c r="P194" s="86"/>
      <c r="Q194" s="86"/>
      <c r="R194" s="86"/>
      <c r="S194" s="86"/>
      <c r="T194" s="86"/>
      <c r="U194" s="86"/>
      <c r="V194" s="86"/>
      <c r="W194" s="86"/>
      <c r="X194" s="86"/>
      <c r="Y194" s="2"/>
    </row>
    <row r="195" spans="1:25" ht="71.25" customHeight="1">
      <c r="A195" s="106"/>
      <c r="B195" s="106"/>
      <c r="C195" s="86"/>
      <c r="D195" s="86"/>
      <c r="E195" s="106"/>
      <c r="F195" s="26" t="s">
        <v>27</v>
      </c>
      <c r="G195" s="1" t="s">
        <v>18</v>
      </c>
      <c r="H195" s="1" t="s">
        <v>18</v>
      </c>
      <c r="I195" s="1" t="s">
        <v>18</v>
      </c>
      <c r="J195" s="63" t="s">
        <v>18</v>
      </c>
      <c r="K195" s="1" t="s">
        <v>18</v>
      </c>
      <c r="L195" s="1" t="s">
        <v>18</v>
      </c>
      <c r="M195" s="1" t="s">
        <v>18</v>
      </c>
      <c r="N195" s="1" t="s">
        <v>18</v>
      </c>
      <c r="O195" s="86"/>
      <c r="P195" s="86"/>
      <c r="Q195" s="86"/>
      <c r="R195" s="86"/>
      <c r="S195" s="86"/>
      <c r="T195" s="86"/>
      <c r="U195" s="86"/>
      <c r="V195" s="86"/>
      <c r="W195" s="86"/>
      <c r="X195" s="86"/>
      <c r="Y195" s="2"/>
    </row>
    <row r="196" spans="1:25" ht="15.75" customHeight="1">
      <c r="A196" s="106"/>
      <c r="B196" s="105" t="s">
        <v>45</v>
      </c>
      <c r="C196" s="86">
        <v>2020</v>
      </c>
      <c r="D196" s="86">
        <v>2026</v>
      </c>
      <c r="E196" s="106" t="s">
        <v>59</v>
      </c>
      <c r="F196" s="26" t="s">
        <v>19</v>
      </c>
      <c r="G196" s="5">
        <f>G197+G198</f>
        <v>79947063.620000005</v>
      </c>
      <c r="H196" s="12">
        <f t="shared" ref="H196:M196" si="53">H197+H198</f>
        <v>21004078.829999998</v>
      </c>
      <c r="I196" s="5">
        <f t="shared" si="53"/>
        <v>9811302.8399999999</v>
      </c>
      <c r="J196" s="12">
        <f>J197+J198</f>
        <v>9826336.3900000006</v>
      </c>
      <c r="K196" s="5">
        <f t="shared" si="53"/>
        <v>9826336.3900000006</v>
      </c>
      <c r="L196" s="5">
        <f t="shared" si="53"/>
        <v>9826336.3900000006</v>
      </c>
      <c r="M196" s="5">
        <f t="shared" si="53"/>
        <v>9826336.3900000006</v>
      </c>
      <c r="N196" s="5">
        <f>N197+N198</f>
        <v>9826336.3900000006</v>
      </c>
      <c r="O196" s="86" t="s">
        <v>18</v>
      </c>
      <c r="P196" s="86" t="s">
        <v>18</v>
      </c>
      <c r="Q196" s="86" t="s">
        <v>18</v>
      </c>
      <c r="R196" s="86" t="s">
        <v>18</v>
      </c>
      <c r="S196" s="86" t="s">
        <v>18</v>
      </c>
      <c r="T196" s="86" t="s">
        <v>18</v>
      </c>
      <c r="U196" s="86" t="s">
        <v>18</v>
      </c>
      <c r="V196" s="86" t="s">
        <v>18</v>
      </c>
      <c r="W196" s="86" t="s">
        <v>18</v>
      </c>
      <c r="X196" s="86" t="s">
        <v>18</v>
      </c>
      <c r="Y196" s="2"/>
    </row>
    <row r="197" spans="1:25" ht="47.25">
      <c r="A197" s="106"/>
      <c r="B197" s="105"/>
      <c r="C197" s="86"/>
      <c r="D197" s="86"/>
      <c r="E197" s="106"/>
      <c r="F197" s="26" t="s">
        <v>26</v>
      </c>
      <c r="G197" s="7">
        <f>SUM(H197:N197)</f>
        <v>69627649.620000005</v>
      </c>
      <c r="H197" s="8">
        <f>H200+H203+H206+H209+H213+H216+H219</f>
        <v>12987956.83</v>
      </c>
      <c r="I197" s="8">
        <f t="shared" ref="I197:N197" si="54">I200+I203+I206+I209+I213+I216</f>
        <v>9427420.8399999999</v>
      </c>
      <c r="J197" s="8">
        <f t="shared" si="54"/>
        <v>9442454.3900000006</v>
      </c>
      <c r="K197" s="8">
        <f t="shared" si="54"/>
        <v>9442454.3900000006</v>
      </c>
      <c r="L197" s="8">
        <f t="shared" si="54"/>
        <v>9442454.3900000006</v>
      </c>
      <c r="M197" s="8">
        <f t="shared" si="54"/>
        <v>9442454.3900000006</v>
      </c>
      <c r="N197" s="8">
        <f t="shared" si="54"/>
        <v>9442454.3900000006</v>
      </c>
      <c r="O197" s="86"/>
      <c r="P197" s="86"/>
      <c r="Q197" s="86"/>
      <c r="R197" s="86"/>
      <c r="S197" s="86"/>
      <c r="T197" s="86"/>
      <c r="U197" s="86"/>
      <c r="V197" s="86"/>
      <c r="W197" s="86"/>
      <c r="X197" s="86"/>
      <c r="Y197" s="2"/>
    </row>
    <row r="198" spans="1:25" ht="31.5">
      <c r="A198" s="106"/>
      <c r="B198" s="105"/>
      <c r="C198" s="86"/>
      <c r="D198" s="86"/>
      <c r="E198" s="106"/>
      <c r="F198" s="26" t="s">
        <v>27</v>
      </c>
      <c r="G198" s="7">
        <f>SUM(H198:N198)</f>
        <v>10319414</v>
      </c>
      <c r="H198" s="9">
        <f>H201+H204+H207+H211+H210+H214+H217+H220</f>
        <v>8016122</v>
      </c>
      <c r="I198" s="4">
        <f t="shared" ref="I198:N198" si="55">I201+I204+I207+I211+I214+I217</f>
        <v>383882</v>
      </c>
      <c r="J198" s="4">
        <f>J201+J204+J207+J214+J217</f>
        <v>383882</v>
      </c>
      <c r="K198" s="9">
        <f t="shared" si="55"/>
        <v>383882</v>
      </c>
      <c r="L198" s="9">
        <f>L201+L204+L207+L211+L214+L217</f>
        <v>383882</v>
      </c>
      <c r="M198" s="9">
        <f t="shared" si="55"/>
        <v>383882</v>
      </c>
      <c r="N198" s="9">
        <f t="shared" si="55"/>
        <v>383882</v>
      </c>
      <c r="O198" s="86"/>
      <c r="P198" s="86"/>
      <c r="Q198" s="86"/>
      <c r="R198" s="86"/>
      <c r="S198" s="86"/>
      <c r="T198" s="86"/>
      <c r="U198" s="86"/>
      <c r="V198" s="86"/>
      <c r="W198" s="86"/>
      <c r="X198" s="86"/>
      <c r="Y198" s="2"/>
    </row>
    <row r="199" spans="1:25" ht="15.75" customHeight="1">
      <c r="A199" s="102"/>
      <c r="B199" s="102" t="s">
        <v>113</v>
      </c>
      <c r="C199" s="86">
        <v>2020</v>
      </c>
      <c r="D199" s="86">
        <v>2026</v>
      </c>
      <c r="E199" s="106" t="s">
        <v>106</v>
      </c>
      <c r="F199" s="26" t="s">
        <v>19</v>
      </c>
      <c r="G199" s="4">
        <f t="shared" ref="G199:M199" si="56">G200+G201</f>
        <v>52168825.620000005</v>
      </c>
      <c r="H199" s="9">
        <f t="shared" si="56"/>
        <v>10295132.83</v>
      </c>
      <c r="I199" s="4">
        <f t="shared" si="56"/>
        <v>6966420.8399999999</v>
      </c>
      <c r="J199" s="9">
        <f>J200+J201</f>
        <v>6981454.3899999997</v>
      </c>
      <c r="K199" s="4">
        <f t="shared" si="56"/>
        <v>6981454.3899999997</v>
      </c>
      <c r="L199" s="4">
        <f t="shared" si="56"/>
        <v>6981454.3899999997</v>
      </c>
      <c r="M199" s="4">
        <f t="shared" si="56"/>
        <v>6981454.3899999997</v>
      </c>
      <c r="N199" s="4">
        <f>N200+N201</f>
        <v>6981454.3899999997</v>
      </c>
      <c r="O199" s="206" t="s">
        <v>80</v>
      </c>
      <c r="P199" s="90" t="s">
        <v>81</v>
      </c>
      <c r="Q199" s="200">
        <f>SUM(R199:X201)</f>
        <v>19357</v>
      </c>
      <c r="R199" s="200">
        <v>2591</v>
      </c>
      <c r="S199" s="200">
        <v>2651</v>
      </c>
      <c r="T199" s="200">
        <v>2711</v>
      </c>
      <c r="U199" s="200">
        <v>2761</v>
      </c>
      <c r="V199" s="200">
        <v>2821</v>
      </c>
      <c r="W199" s="200">
        <v>2881</v>
      </c>
      <c r="X199" s="200">
        <v>2941</v>
      </c>
      <c r="Y199" s="2"/>
    </row>
    <row r="200" spans="1:25" ht="47.25">
      <c r="A200" s="103"/>
      <c r="B200" s="103"/>
      <c r="C200" s="86"/>
      <c r="D200" s="86"/>
      <c r="E200" s="106"/>
      <c r="F200" s="26" t="s">
        <v>26</v>
      </c>
      <c r="G200" s="4">
        <f>SUM(H200:N200)</f>
        <v>52168825.620000005</v>
      </c>
      <c r="H200" s="73">
        <v>10295132.83</v>
      </c>
      <c r="I200" s="4">
        <v>6966420.8399999999</v>
      </c>
      <c r="J200" s="9">
        <v>6981454.3899999997</v>
      </c>
      <c r="K200" s="4">
        <v>6981454.3899999997</v>
      </c>
      <c r="L200" s="4">
        <v>6981454.3899999997</v>
      </c>
      <c r="M200" s="9">
        <v>6981454.3899999997</v>
      </c>
      <c r="N200" s="4">
        <v>6981454.3899999997</v>
      </c>
      <c r="O200" s="207"/>
      <c r="P200" s="91"/>
      <c r="Q200" s="91"/>
      <c r="R200" s="201"/>
      <c r="S200" s="201"/>
      <c r="T200" s="201"/>
      <c r="U200" s="201"/>
      <c r="V200" s="201"/>
      <c r="W200" s="201"/>
      <c r="X200" s="201"/>
      <c r="Y200" s="2"/>
    </row>
    <row r="201" spans="1:25" ht="43.5" customHeight="1">
      <c r="A201" s="104"/>
      <c r="B201" s="104"/>
      <c r="C201" s="86"/>
      <c r="D201" s="86"/>
      <c r="E201" s="106"/>
      <c r="F201" s="26" t="s">
        <v>27</v>
      </c>
      <c r="G201" s="4">
        <f>SUM(H201:N201)</f>
        <v>0</v>
      </c>
      <c r="H201" s="9">
        <v>0</v>
      </c>
      <c r="I201" s="4">
        <v>0</v>
      </c>
      <c r="J201" s="9">
        <v>0</v>
      </c>
      <c r="K201" s="4">
        <v>0</v>
      </c>
      <c r="L201" s="4">
        <v>0</v>
      </c>
      <c r="M201" s="4">
        <v>0</v>
      </c>
      <c r="N201" s="4">
        <v>0</v>
      </c>
      <c r="O201" s="207"/>
      <c r="P201" s="91"/>
      <c r="Q201" s="91"/>
      <c r="R201" s="201"/>
      <c r="S201" s="201"/>
      <c r="T201" s="201"/>
      <c r="U201" s="201"/>
      <c r="V201" s="201"/>
      <c r="W201" s="201"/>
      <c r="X201" s="201"/>
      <c r="Y201" s="2"/>
    </row>
    <row r="202" spans="1:25" ht="15.75" customHeight="1">
      <c r="A202" s="102"/>
      <c r="B202" s="102" t="s">
        <v>1</v>
      </c>
      <c r="C202" s="86">
        <v>2020</v>
      </c>
      <c r="D202" s="86">
        <v>2026</v>
      </c>
      <c r="E202" s="106" t="s">
        <v>59</v>
      </c>
      <c r="F202" s="26" t="s">
        <v>19</v>
      </c>
      <c r="G202" s="4">
        <f t="shared" ref="G202:M202" si="57">G203+G204</f>
        <v>184369</v>
      </c>
      <c r="H202" s="9">
        <f t="shared" si="57"/>
        <v>184369</v>
      </c>
      <c r="I202" s="4">
        <f t="shared" si="57"/>
        <v>0</v>
      </c>
      <c r="J202" s="9">
        <f t="shared" si="57"/>
        <v>0</v>
      </c>
      <c r="K202" s="4">
        <f t="shared" si="57"/>
        <v>0</v>
      </c>
      <c r="L202" s="4">
        <f t="shared" si="57"/>
        <v>0</v>
      </c>
      <c r="M202" s="4">
        <f t="shared" si="57"/>
        <v>0</v>
      </c>
      <c r="N202" s="4">
        <f>N203+N204</f>
        <v>0</v>
      </c>
      <c r="O202" s="90" t="s">
        <v>136</v>
      </c>
      <c r="P202" s="90" t="s">
        <v>71</v>
      </c>
      <c r="Q202" s="90">
        <v>100</v>
      </c>
      <c r="R202" s="90">
        <v>0</v>
      </c>
      <c r="S202" s="90">
        <v>0</v>
      </c>
      <c r="T202" s="90">
        <v>0</v>
      </c>
      <c r="U202" s="90">
        <v>0</v>
      </c>
      <c r="V202" s="90">
        <v>0</v>
      </c>
      <c r="W202" s="90">
        <v>0</v>
      </c>
      <c r="X202" s="90">
        <v>0</v>
      </c>
      <c r="Y202" s="2"/>
    </row>
    <row r="203" spans="1:25" ht="47.25">
      <c r="A203" s="103"/>
      <c r="B203" s="103"/>
      <c r="C203" s="86"/>
      <c r="D203" s="86"/>
      <c r="E203" s="106"/>
      <c r="F203" s="26" t="s">
        <v>26</v>
      </c>
      <c r="G203" s="4">
        <f>SUM(H203:N203)</f>
        <v>184369</v>
      </c>
      <c r="H203" s="73">
        <v>184369</v>
      </c>
      <c r="I203" s="4">
        <v>0</v>
      </c>
      <c r="J203" s="9">
        <v>0</v>
      </c>
      <c r="K203" s="4">
        <v>0</v>
      </c>
      <c r="L203" s="4">
        <v>0</v>
      </c>
      <c r="M203" s="4">
        <v>0</v>
      </c>
      <c r="N203" s="4">
        <v>0</v>
      </c>
      <c r="O203" s="91"/>
      <c r="P203" s="91"/>
      <c r="Q203" s="91"/>
      <c r="R203" s="91"/>
      <c r="S203" s="91"/>
      <c r="T203" s="91"/>
      <c r="U203" s="91"/>
      <c r="V203" s="91"/>
      <c r="W203" s="91"/>
      <c r="X203" s="91"/>
      <c r="Y203" s="2"/>
    </row>
    <row r="204" spans="1:25" ht="69" customHeight="1">
      <c r="A204" s="104"/>
      <c r="B204" s="104"/>
      <c r="C204" s="86"/>
      <c r="D204" s="86"/>
      <c r="E204" s="106"/>
      <c r="F204" s="26" t="s">
        <v>27</v>
      </c>
      <c r="G204" s="4">
        <f>SUM(H204:N204)</f>
        <v>0</v>
      </c>
      <c r="H204" s="9">
        <v>0</v>
      </c>
      <c r="I204" s="4">
        <v>0</v>
      </c>
      <c r="J204" s="9">
        <v>0</v>
      </c>
      <c r="K204" s="4">
        <v>0</v>
      </c>
      <c r="L204" s="4">
        <v>0</v>
      </c>
      <c r="M204" s="4">
        <v>0</v>
      </c>
      <c r="N204" s="4">
        <v>0</v>
      </c>
      <c r="O204" s="92"/>
      <c r="P204" s="92"/>
      <c r="Q204" s="92"/>
      <c r="R204" s="92"/>
      <c r="S204" s="92"/>
      <c r="T204" s="92"/>
      <c r="U204" s="92"/>
      <c r="V204" s="92"/>
      <c r="W204" s="92"/>
      <c r="X204" s="92"/>
      <c r="Y204" s="2"/>
    </row>
    <row r="205" spans="1:25" ht="15.75" customHeight="1">
      <c r="A205" s="102"/>
      <c r="B205" s="102" t="s">
        <v>2</v>
      </c>
      <c r="C205" s="86">
        <v>2020</v>
      </c>
      <c r="D205" s="86">
        <v>2026</v>
      </c>
      <c r="E205" s="106" t="s">
        <v>59</v>
      </c>
      <c r="F205" s="26" t="s">
        <v>19</v>
      </c>
      <c r="G205" s="4">
        <f t="shared" ref="G205:M205" si="58">G206+G207</f>
        <v>176000</v>
      </c>
      <c r="H205" s="9">
        <f t="shared" si="58"/>
        <v>176000</v>
      </c>
      <c r="I205" s="4">
        <f t="shared" si="58"/>
        <v>0</v>
      </c>
      <c r="J205" s="9">
        <f t="shared" si="58"/>
        <v>0</v>
      </c>
      <c r="K205" s="4">
        <f t="shared" si="58"/>
        <v>0</v>
      </c>
      <c r="L205" s="4">
        <f t="shared" si="58"/>
        <v>0</v>
      </c>
      <c r="M205" s="4">
        <f t="shared" si="58"/>
        <v>0</v>
      </c>
      <c r="N205" s="4">
        <f>N206+N207</f>
        <v>0</v>
      </c>
      <c r="O205" s="90" t="s">
        <v>82</v>
      </c>
      <c r="P205" s="90" t="s">
        <v>71</v>
      </c>
      <c r="Q205" s="90">
        <v>100</v>
      </c>
      <c r="R205" s="90">
        <v>100</v>
      </c>
      <c r="S205" s="90">
        <v>0</v>
      </c>
      <c r="T205" s="90">
        <v>0</v>
      </c>
      <c r="U205" s="90">
        <v>0</v>
      </c>
      <c r="V205" s="90">
        <v>0</v>
      </c>
      <c r="W205" s="90">
        <v>0</v>
      </c>
      <c r="X205" s="90">
        <v>0</v>
      </c>
      <c r="Y205" s="2"/>
    </row>
    <row r="206" spans="1:25" ht="47.25">
      <c r="A206" s="103"/>
      <c r="B206" s="103"/>
      <c r="C206" s="86"/>
      <c r="D206" s="86"/>
      <c r="E206" s="106"/>
      <c r="F206" s="26" t="s">
        <v>26</v>
      </c>
      <c r="G206" s="4">
        <f>SUM(H206:N206)</f>
        <v>176000</v>
      </c>
      <c r="H206" s="9">
        <v>176000</v>
      </c>
      <c r="I206" s="4">
        <v>0</v>
      </c>
      <c r="J206" s="9">
        <v>0</v>
      </c>
      <c r="K206" s="4">
        <v>0</v>
      </c>
      <c r="L206" s="4">
        <v>0</v>
      </c>
      <c r="M206" s="4">
        <v>0</v>
      </c>
      <c r="N206" s="4">
        <v>0</v>
      </c>
      <c r="O206" s="91"/>
      <c r="P206" s="91"/>
      <c r="Q206" s="91"/>
      <c r="R206" s="91"/>
      <c r="S206" s="91"/>
      <c r="T206" s="91"/>
      <c r="U206" s="91"/>
      <c r="V206" s="91"/>
      <c r="W206" s="91"/>
      <c r="X206" s="91"/>
      <c r="Y206" s="2"/>
    </row>
    <row r="207" spans="1:25" ht="69" customHeight="1">
      <c r="A207" s="104"/>
      <c r="B207" s="104"/>
      <c r="C207" s="86"/>
      <c r="D207" s="86"/>
      <c r="E207" s="106"/>
      <c r="F207" s="26" t="s">
        <v>27</v>
      </c>
      <c r="G207" s="4">
        <f>SUM(H207:N207)</f>
        <v>0</v>
      </c>
      <c r="H207" s="13">
        <v>0</v>
      </c>
      <c r="I207" s="10">
        <v>0</v>
      </c>
      <c r="J207" s="13">
        <v>0</v>
      </c>
      <c r="K207" s="10">
        <v>0</v>
      </c>
      <c r="L207" s="10">
        <v>0</v>
      </c>
      <c r="M207" s="10">
        <v>0</v>
      </c>
      <c r="N207" s="10">
        <v>0</v>
      </c>
      <c r="O207" s="92"/>
      <c r="P207" s="92"/>
      <c r="Q207" s="92"/>
      <c r="R207" s="92"/>
      <c r="S207" s="92"/>
      <c r="T207" s="92"/>
      <c r="U207" s="92"/>
      <c r="V207" s="92"/>
      <c r="W207" s="92"/>
      <c r="X207" s="92"/>
      <c r="Y207" s="2"/>
    </row>
    <row r="208" spans="1:25">
      <c r="A208" s="102"/>
      <c r="B208" s="102" t="s">
        <v>48</v>
      </c>
      <c r="C208" s="86">
        <v>2020</v>
      </c>
      <c r="D208" s="86">
        <v>2026</v>
      </c>
      <c r="E208" s="106" t="s">
        <v>44</v>
      </c>
      <c r="F208" s="26" t="s">
        <v>19</v>
      </c>
      <c r="G208" s="4">
        <f>G209+G210</f>
        <v>16423000</v>
      </c>
      <c r="H208" s="9">
        <f>H209+H210</f>
        <v>2197000</v>
      </c>
      <c r="I208" s="9">
        <f t="shared" ref="I208:N208" si="59">I209+I210</f>
        <v>2371000</v>
      </c>
      <c r="J208" s="9">
        <f t="shared" si="59"/>
        <v>2371000</v>
      </c>
      <c r="K208" s="9">
        <f t="shared" si="59"/>
        <v>2371000</v>
      </c>
      <c r="L208" s="9">
        <f t="shared" si="59"/>
        <v>2371000</v>
      </c>
      <c r="M208" s="9">
        <f t="shared" si="59"/>
        <v>2371000</v>
      </c>
      <c r="N208" s="9">
        <f t="shared" si="59"/>
        <v>2371000</v>
      </c>
      <c r="O208" s="90" t="s">
        <v>137</v>
      </c>
      <c r="P208" s="90" t="s">
        <v>83</v>
      </c>
      <c r="Q208" s="90">
        <v>6</v>
      </c>
      <c r="R208" s="90">
        <v>1</v>
      </c>
      <c r="S208" s="90">
        <v>1</v>
      </c>
      <c r="T208" s="90">
        <v>1</v>
      </c>
      <c r="U208" s="90">
        <v>1</v>
      </c>
      <c r="V208" s="90">
        <v>1</v>
      </c>
      <c r="W208" s="90">
        <v>1</v>
      </c>
      <c r="X208" s="90">
        <v>1</v>
      </c>
      <c r="Y208" s="2"/>
    </row>
    <row r="209" spans="1:25" ht="47.25">
      <c r="A209" s="103"/>
      <c r="B209" s="103"/>
      <c r="C209" s="86"/>
      <c r="D209" s="86"/>
      <c r="E209" s="106"/>
      <c r="F209" s="26" t="s">
        <v>26</v>
      </c>
      <c r="G209" s="4">
        <f>SUM(H209:N209)</f>
        <v>16423000</v>
      </c>
      <c r="H209" s="73">
        <v>2197000</v>
      </c>
      <c r="I209" s="4">
        <v>2371000</v>
      </c>
      <c r="J209" s="9">
        <v>2371000</v>
      </c>
      <c r="K209" s="4">
        <v>2371000</v>
      </c>
      <c r="L209" s="9">
        <v>2371000</v>
      </c>
      <c r="M209" s="4">
        <v>2371000</v>
      </c>
      <c r="N209" s="9">
        <v>2371000</v>
      </c>
      <c r="O209" s="91"/>
      <c r="P209" s="91"/>
      <c r="Q209" s="91"/>
      <c r="R209" s="91"/>
      <c r="S209" s="91"/>
      <c r="T209" s="91"/>
      <c r="U209" s="91"/>
      <c r="V209" s="91"/>
      <c r="W209" s="91"/>
      <c r="X209" s="91"/>
      <c r="Y209" s="2"/>
    </row>
    <row r="210" spans="1:25" ht="31.5" customHeight="1">
      <c r="A210" s="103"/>
      <c r="B210" s="103"/>
      <c r="C210" s="86"/>
      <c r="D210" s="86"/>
      <c r="E210" s="106"/>
      <c r="F210" s="26" t="s">
        <v>27</v>
      </c>
      <c r="G210" s="4">
        <f>SUM(H210:N210)</f>
        <v>0</v>
      </c>
      <c r="H210" s="13">
        <v>0</v>
      </c>
      <c r="I210" s="10">
        <v>0</v>
      </c>
      <c r="J210" s="13">
        <v>0</v>
      </c>
      <c r="K210" s="10">
        <v>0</v>
      </c>
      <c r="L210" s="10">
        <v>0</v>
      </c>
      <c r="M210" s="10">
        <v>0</v>
      </c>
      <c r="N210" s="10">
        <v>0</v>
      </c>
      <c r="O210" s="91"/>
      <c r="P210" s="91"/>
      <c r="Q210" s="91"/>
      <c r="R210" s="91"/>
      <c r="S210" s="91"/>
      <c r="T210" s="91"/>
      <c r="U210" s="91"/>
      <c r="V210" s="91"/>
      <c r="W210" s="91"/>
      <c r="X210" s="91"/>
      <c r="Y210" s="2"/>
    </row>
    <row r="211" spans="1:25" ht="31.5" hidden="1" customHeight="1">
      <c r="A211" s="104"/>
      <c r="B211" s="104"/>
      <c r="C211" s="86"/>
      <c r="D211" s="86"/>
      <c r="E211" s="106"/>
      <c r="F211" s="26" t="s">
        <v>27</v>
      </c>
      <c r="G211" s="4" t="e">
        <f>H211+I211+J211+K211+L211+M211+#REF!</f>
        <v>#REF!</v>
      </c>
      <c r="H211" s="11">
        <v>0</v>
      </c>
      <c r="I211" s="4">
        <v>0</v>
      </c>
      <c r="J211" s="9">
        <v>0</v>
      </c>
      <c r="K211" s="4">
        <v>0</v>
      </c>
      <c r="L211" s="4">
        <v>0</v>
      </c>
      <c r="M211" s="4">
        <v>0</v>
      </c>
      <c r="N211" s="4">
        <v>0</v>
      </c>
      <c r="O211" s="92"/>
      <c r="P211" s="92"/>
      <c r="Q211" s="92"/>
      <c r="R211" s="92"/>
      <c r="S211" s="92"/>
      <c r="T211" s="92"/>
      <c r="U211" s="92"/>
      <c r="V211" s="92"/>
      <c r="W211" s="92"/>
      <c r="X211" s="92"/>
      <c r="Y211" s="2"/>
    </row>
    <row r="212" spans="1:25">
      <c r="A212" s="102"/>
      <c r="B212" s="102" t="s">
        <v>102</v>
      </c>
      <c r="C212" s="86">
        <v>2020</v>
      </c>
      <c r="D212" s="86">
        <v>2026</v>
      </c>
      <c r="E212" s="106" t="s">
        <v>44</v>
      </c>
      <c r="F212" s="26" t="s">
        <v>19</v>
      </c>
      <c r="G212" s="4">
        <f t="shared" ref="G212:M212" si="60">G213+G214</f>
        <v>2687174</v>
      </c>
      <c r="H212" s="9">
        <f t="shared" si="60"/>
        <v>383882</v>
      </c>
      <c r="I212" s="4">
        <f t="shared" si="60"/>
        <v>383882</v>
      </c>
      <c r="J212" s="9">
        <f t="shared" si="60"/>
        <v>383882</v>
      </c>
      <c r="K212" s="4">
        <f t="shared" si="60"/>
        <v>383882</v>
      </c>
      <c r="L212" s="4">
        <f t="shared" si="60"/>
        <v>383882</v>
      </c>
      <c r="M212" s="4">
        <f t="shared" si="60"/>
        <v>383882</v>
      </c>
      <c r="N212" s="4">
        <f>N213+N214</f>
        <v>383882</v>
      </c>
      <c r="O212" s="141" t="s">
        <v>103</v>
      </c>
      <c r="P212" s="90" t="s">
        <v>71</v>
      </c>
      <c r="Q212" s="90">
        <v>100</v>
      </c>
      <c r="R212" s="90">
        <v>100</v>
      </c>
      <c r="S212" s="90">
        <v>100</v>
      </c>
      <c r="T212" s="90">
        <v>100</v>
      </c>
      <c r="U212" s="90">
        <v>100</v>
      </c>
      <c r="V212" s="90">
        <v>100</v>
      </c>
      <c r="W212" s="90">
        <v>100</v>
      </c>
      <c r="X212" s="90">
        <v>100</v>
      </c>
      <c r="Y212" s="2"/>
    </row>
    <row r="213" spans="1:25" ht="47.25">
      <c r="A213" s="103"/>
      <c r="B213" s="103"/>
      <c r="C213" s="86"/>
      <c r="D213" s="86"/>
      <c r="E213" s="106"/>
      <c r="F213" s="26" t="s">
        <v>26</v>
      </c>
      <c r="G213" s="4">
        <f>SUM(H213:N213)</f>
        <v>0</v>
      </c>
      <c r="H213" s="13"/>
      <c r="I213" s="10">
        <v>0</v>
      </c>
      <c r="J213" s="13">
        <v>0</v>
      </c>
      <c r="K213" s="10">
        <v>0</v>
      </c>
      <c r="L213" s="10">
        <v>0</v>
      </c>
      <c r="M213" s="10">
        <v>0</v>
      </c>
      <c r="N213" s="10">
        <v>0</v>
      </c>
      <c r="O213" s="142"/>
      <c r="P213" s="91"/>
      <c r="Q213" s="91"/>
      <c r="R213" s="91"/>
      <c r="S213" s="91"/>
      <c r="T213" s="91"/>
      <c r="U213" s="91"/>
      <c r="V213" s="91"/>
      <c r="W213" s="91"/>
      <c r="X213" s="91"/>
      <c r="Y213" s="2"/>
    </row>
    <row r="214" spans="1:25" ht="31.5">
      <c r="A214" s="104"/>
      <c r="B214" s="104"/>
      <c r="C214" s="86"/>
      <c r="D214" s="86"/>
      <c r="E214" s="106"/>
      <c r="F214" s="26" t="s">
        <v>27</v>
      </c>
      <c r="G214" s="4">
        <f>SUM(H214:N214)</f>
        <v>2687174</v>
      </c>
      <c r="H214" s="74">
        <v>383882</v>
      </c>
      <c r="I214" s="4">
        <v>383882</v>
      </c>
      <c r="J214" s="11">
        <v>383882</v>
      </c>
      <c r="K214" s="4">
        <v>383882</v>
      </c>
      <c r="L214" s="11">
        <v>383882</v>
      </c>
      <c r="M214" s="4">
        <v>383882</v>
      </c>
      <c r="N214" s="11">
        <v>383882</v>
      </c>
      <c r="O214" s="143"/>
      <c r="P214" s="92"/>
      <c r="Q214" s="92"/>
      <c r="R214" s="92"/>
      <c r="S214" s="92"/>
      <c r="T214" s="92"/>
      <c r="U214" s="92"/>
      <c r="V214" s="92"/>
      <c r="W214" s="92"/>
      <c r="X214" s="92"/>
      <c r="Y214" s="2"/>
    </row>
    <row r="215" spans="1:25" ht="15.75" customHeight="1">
      <c r="A215" s="102"/>
      <c r="B215" s="102" t="s">
        <v>104</v>
      </c>
      <c r="C215" s="86">
        <v>2020</v>
      </c>
      <c r="D215" s="86">
        <v>2026</v>
      </c>
      <c r="E215" s="106" t="s">
        <v>25</v>
      </c>
      <c r="F215" s="26" t="s">
        <v>19</v>
      </c>
      <c r="G215" s="4">
        <f t="shared" ref="G215:M215" si="61">G216+G217</f>
        <v>8262240</v>
      </c>
      <c r="H215" s="9">
        <f t="shared" si="61"/>
        <v>7722240</v>
      </c>
      <c r="I215" s="9">
        <f t="shared" si="61"/>
        <v>90000</v>
      </c>
      <c r="J215" s="9">
        <f>J216+J217</f>
        <v>90000</v>
      </c>
      <c r="K215" s="9">
        <f t="shared" si="61"/>
        <v>90000</v>
      </c>
      <c r="L215" s="9">
        <f t="shared" si="61"/>
        <v>90000</v>
      </c>
      <c r="M215" s="9">
        <f t="shared" si="61"/>
        <v>90000</v>
      </c>
      <c r="N215" s="9">
        <f>N216+N217</f>
        <v>90000</v>
      </c>
      <c r="O215" s="160" t="s">
        <v>170</v>
      </c>
      <c r="P215" s="90" t="s">
        <v>81</v>
      </c>
      <c r="Q215" s="90">
        <v>3780</v>
      </c>
      <c r="R215" s="90">
        <v>1270</v>
      </c>
      <c r="S215" s="90">
        <v>510</v>
      </c>
      <c r="T215" s="90">
        <v>400</v>
      </c>
      <c r="U215" s="90">
        <v>400</v>
      </c>
      <c r="V215" s="90">
        <v>400</v>
      </c>
      <c r="W215" s="90">
        <v>400</v>
      </c>
      <c r="X215" s="90">
        <v>400</v>
      </c>
      <c r="Y215" s="2"/>
    </row>
    <row r="216" spans="1:25" ht="47.25">
      <c r="A216" s="103"/>
      <c r="B216" s="103"/>
      <c r="C216" s="86"/>
      <c r="D216" s="86"/>
      <c r="E216" s="106"/>
      <c r="F216" s="26" t="s">
        <v>26</v>
      </c>
      <c r="G216" s="4">
        <f>SUM(H216:N216)</f>
        <v>630000</v>
      </c>
      <c r="H216" s="75">
        <v>90000</v>
      </c>
      <c r="I216" s="10">
        <v>90000</v>
      </c>
      <c r="J216" s="13">
        <v>90000</v>
      </c>
      <c r="K216" s="10">
        <v>90000</v>
      </c>
      <c r="L216" s="13">
        <v>90000</v>
      </c>
      <c r="M216" s="10">
        <v>90000</v>
      </c>
      <c r="N216" s="13">
        <v>90000</v>
      </c>
      <c r="O216" s="161"/>
      <c r="P216" s="91"/>
      <c r="Q216" s="91"/>
      <c r="R216" s="91"/>
      <c r="S216" s="91"/>
      <c r="T216" s="91"/>
      <c r="U216" s="91"/>
      <c r="V216" s="91"/>
      <c r="W216" s="91"/>
      <c r="X216" s="91"/>
      <c r="Y216" s="2"/>
    </row>
    <row r="217" spans="1:25" ht="31.5">
      <c r="A217" s="104"/>
      <c r="B217" s="104"/>
      <c r="C217" s="86"/>
      <c r="D217" s="86"/>
      <c r="E217" s="106"/>
      <c r="F217" s="26" t="s">
        <v>27</v>
      </c>
      <c r="G217" s="4">
        <f>SUM(H217:N217)</f>
        <v>7632240</v>
      </c>
      <c r="H217" s="11">
        <v>7632240</v>
      </c>
      <c r="I217" s="4">
        <v>0</v>
      </c>
      <c r="J217" s="9">
        <v>0</v>
      </c>
      <c r="K217" s="4">
        <v>0</v>
      </c>
      <c r="L217" s="4">
        <v>0</v>
      </c>
      <c r="M217" s="4">
        <v>0</v>
      </c>
      <c r="N217" s="4">
        <v>0</v>
      </c>
      <c r="O217" s="162"/>
      <c r="P217" s="92"/>
      <c r="Q217" s="92"/>
      <c r="R217" s="92"/>
      <c r="S217" s="92"/>
      <c r="T217" s="92"/>
      <c r="U217" s="92"/>
      <c r="V217" s="92"/>
      <c r="W217" s="92"/>
      <c r="X217" s="92"/>
      <c r="Y217" s="2"/>
    </row>
    <row r="218" spans="1:25">
      <c r="A218" s="90"/>
      <c r="B218" s="90" t="s">
        <v>169</v>
      </c>
      <c r="C218" s="90">
        <v>2020</v>
      </c>
      <c r="D218" s="90">
        <v>2026</v>
      </c>
      <c r="E218" s="106" t="s">
        <v>25</v>
      </c>
      <c r="F218" s="26" t="s">
        <v>19</v>
      </c>
      <c r="G218" s="4">
        <f>G219+G220</f>
        <v>45455</v>
      </c>
      <c r="H218" s="9">
        <f>H219+H220</f>
        <v>45455</v>
      </c>
      <c r="I218" s="4"/>
      <c r="J218" s="9"/>
      <c r="K218" s="4"/>
      <c r="L218" s="4"/>
      <c r="M218" s="4"/>
      <c r="N218" s="4"/>
      <c r="O218" s="160" t="s">
        <v>171</v>
      </c>
      <c r="P218" s="90" t="s">
        <v>149</v>
      </c>
      <c r="Q218" s="90">
        <v>1</v>
      </c>
      <c r="R218" s="90">
        <v>1</v>
      </c>
      <c r="S218" s="90"/>
      <c r="T218" s="90"/>
      <c r="U218" s="90"/>
      <c r="V218" s="90"/>
      <c r="W218" s="90"/>
      <c r="X218" s="90"/>
      <c r="Y218" s="2"/>
    </row>
    <row r="219" spans="1:25" ht="47.25">
      <c r="A219" s="91"/>
      <c r="B219" s="91"/>
      <c r="C219" s="91"/>
      <c r="D219" s="91"/>
      <c r="E219" s="106"/>
      <c r="F219" s="26" t="s">
        <v>26</v>
      </c>
      <c r="G219" s="4">
        <f>SUM(H219:N219)</f>
        <v>45455</v>
      </c>
      <c r="H219" s="75">
        <v>45455</v>
      </c>
      <c r="I219" s="4"/>
      <c r="J219" s="9"/>
      <c r="K219" s="4"/>
      <c r="L219" s="4"/>
      <c r="M219" s="4"/>
      <c r="N219" s="4"/>
      <c r="O219" s="161"/>
      <c r="P219" s="91"/>
      <c r="Q219" s="91"/>
      <c r="R219" s="91"/>
      <c r="S219" s="91"/>
      <c r="T219" s="91"/>
      <c r="U219" s="91"/>
      <c r="V219" s="91"/>
      <c r="W219" s="91"/>
      <c r="X219" s="91"/>
      <c r="Y219" s="2"/>
    </row>
    <row r="220" spans="1:25" ht="31.5">
      <c r="A220" s="92"/>
      <c r="B220" s="92"/>
      <c r="C220" s="92"/>
      <c r="D220" s="92"/>
      <c r="E220" s="106"/>
      <c r="F220" s="26" t="s">
        <v>27</v>
      </c>
      <c r="G220" s="4">
        <f>SUM(H220:N220)</f>
        <v>0</v>
      </c>
      <c r="H220" s="11"/>
      <c r="I220" s="4"/>
      <c r="J220" s="9"/>
      <c r="K220" s="4"/>
      <c r="L220" s="4"/>
      <c r="M220" s="4"/>
      <c r="N220" s="4"/>
      <c r="O220" s="162"/>
      <c r="P220" s="92"/>
      <c r="Q220" s="92"/>
      <c r="R220" s="92"/>
      <c r="S220" s="92"/>
      <c r="T220" s="92"/>
      <c r="U220" s="92"/>
      <c r="V220" s="92"/>
      <c r="W220" s="92"/>
      <c r="X220" s="92"/>
      <c r="Y220" s="2"/>
    </row>
    <row r="221" spans="1:25">
      <c r="A221" s="102"/>
      <c r="B221" s="102" t="s">
        <v>46</v>
      </c>
      <c r="C221" s="86">
        <v>2020</v>
      </c>
      <c r="D221" s="86">
        <v>2026</v>
      </c>
      <c r="E221" s="106" t="s">
        <v>44</v>
      </c>
      <c r="F221" s="26" t="s">
        <v>19</v>
      </c>
      <c r="G221" s="4" t="s">
        <v>33</v>
      </c>
      <c r="H221" s="4" t="s">
        <v>33</v>
      </c>
      <c r="I221" s="4" t="s">
        <v>33</v>
      </c>
      <c r="J221" s="4" t="s">
        <v>33</v>
      </c>
      <c r="K221" s="4" t="s">
        <v>33</v>
      </c>
      <c r="L221" s="4" t="s">
        <v>33</v>
      </c>
      <c r="M221" s="4" t="s">
        <v>33</v>
      </c>
      <c r="N221" s="4" t="s">
        <v>33</v>
      </c>
      <c r="O221" s="90" t="s">
        <v>33</v>
      </c>
      <c r="P221" s="90"/>
      <c r="Q221" s="90"/>
      <c r="R221" s="90"/>
      <c r="S221" s="90"/>
      <c r="T221" s="90"/>
      <c r="U221" s="90"/>
      <c r="V221" s="90"/>
      <c r="W221" s="90"/>
      <c r="X221" s="90"/>
      <c r="Y221" s="2"/>
    </row>
    <row r="222" spans="1:25" ht="45.75" customHeight="1">
      <c r="A222" s="103"/>
      <c r="B222" s="103"/>
      <c r="C222" s="86"/>
      <c r="D222" s="86"/>
      <c r="E222" s="106"/>
      <c r="F222" s="26" t="s">
        <v>26</v>
      </c>
      <c r="G222" s="4" t="s">
        <v>33</v>
      </c>
      <c r="H222" s="4" t="s">
        <v>33</v>
      </c>
      <c r="I222" s="4" t="s">
        <v>33</v>
      </c>
      <c r="J222" s="4" t="s">
        <v>33</v>
      </c>
      <c r="K222" s="4" t="s">
        <v>33</v>
      </c>
      <c r="L222" s="4" t="s">
        <v>33</v>
      </c>
      <c r="M222" s="4" t="s">
        <v>33</v>
      </c>
      <c r="N222" s="4" t="s">
        <v>33</v>
      </c>
      <c r="O222" s="91"/>
      <c r="P222" s="91"/>
      <c r="Q222" s="91"/>
      <c r="R222" s="91"/>
      <c r="S222" s="91"/>
      <c r="T222" s="91"/>
      <c r="U222" s="91"/>
      <c r="V222" s="91"/>
      <c r="W222" s="91"/>
      <c r="X222" s="91"/>
      <c r="Y222" s="2"/>
    </row>
    <row r="223" spans="1:25" ht="33.75" customHeight="1">
      <c r="A223" s="104"/>
      <c r="B223" s="104"/>
      <c r="C223" s="86"/>
      <c r="D223" s="86"/>
      <c r="E223" s="106"/>
      <c r="F223" s="26" t="s">
        <v>27</v>
      </c>
      <c r="G223" s="4" t="s">
        <v>33</v>
      </c>
      <c r="H223" s="4" t="s">
        <v>33</v>
      </c>
      <c r="I223" s="4" t="s">
        <v>33</v>
      </c>
      <c r="J223" s="4" t="s">
        <v>33</v>
      </c>
      <c r="K223" s="4" t="s">
        <v>33</v>
      </c>
      <c r="L223" s="4" t="s">
        <v>33</v>
      </c>
      <c r="M223" s="4" t="s">
        <v>33</v>
      </c>
      <c r="N223" s="4" t="s">
        <v>33</v>
      </c>
      <c r="O223" s="92"/>
      <c r="P223" s="92"/>
      <c r="Q223" s="92"/>
      <c r="R223" s="92"/>
      <c r="S223" s="92"/>
      <c r="T223" s="92"/>
      <c r="U223" s="92"/>
      <c r="V223" s="92"/>
      <c r="W223" s="92"/>
      <c r="X223" s="92"/>
      <c r="Y223" s="2"/>
    </row>
    <row r="224" spans="1:25">
      <c r="A224" s="102"/>
      <c r="B224" s="102" t="s">
        <v>47</v>
      </c>
      <c r="C224" s="86">
        <v>2020</v>
      </c>
      <c r="D224" s="86">
        <v>2026</v>
      </c>
      <c r="E224" s="106" t="s">
        <v>44</v>
      </c>
      <c r="F224" s="26" t="s">
        <v>19</v>
      </c>
      <c r="G224" s="4">
        <f t="shared" ref="G224:M224" si="62">G225+G226</f>
        <v>922000</v>
      </c>
      <c r="H224" s="9">
        <f t="shared" si="62"/>
        <v>892000</v>
      </c>
      <c r="I224" s="4">
        <f t="shared" si="62"/>
        <v>30000</v>
      </c>
      <c r="J224" s="9">
        <f>J225+J226</f>
        <v>0</v>
      </c>
      <c r="K224" s="4">
        <f t="shared" si="62"/>
        <v>0</v>
      </c>
      <c r="L224" s="4">
        <f>L225+L226</f>
        <v>0</v>
      </c>
      <c r="M224" s="4">
        <f t="shared" si="62"/>
        <v>0</v>
      </c>
      <c r="N224" s="4">
        <f>N225+N226</f>
        <v>0</v>
      </c>
      <c r="O224" s="90"/>
      <c r="P224" s="90"/>
      <c r="Q224" s="90"/>
      <c r="R224" s="90"/>
      <c r="S224" s="90"/>
      <c r="T224" s="90"/>
      <c r="U224" s="90"/>
      <c r="V224" s="90"/>
      <c r="W224" s="90"/>
      <c r="X224" s="90"/>
      <c r="Y224" s="2"/>
    </row>
    <row r="225" spans="1:25" ht="43.5" customHeight="1">
      <c r="A225" s="103"/>
      <c r="B225" s="103"/>
      <c r="C225" s="86"/>
      <c r="D225" s="86"/>
      <c r="E225" s="106"/>
      <c r="F225" s="26" t="s">
        <v>26</v>
      </c>
      <c r="G225" s="4">
        <f>SUM(H225:N225)</f>
        <v>922000</v>
      </c>
      <c r="H225" s="73">
        <f t="shared" ref="H225:N225" si="63">H228</f>
        <v>892000</v>
      </c>
      <c r="I225" s="9">
        <f t="shared" si="63"/>
        <v>30000</v>
      </c>
      <c r="J225" s="9">
        <f t="shared" si="63"/>
        <v>0</v>
      </c>
      <c r="K225" s="9">
        <f t="shared" si="63"/>
        <v>0</v>
      </c>
      <c r="L225" s="9">
        <f t="shared" si="63"/>
        <v>0</v>
      </c>
      <c r="M225" s="9">
        <f t="shared" si="63"/>
        <v>0</v>
      </c>
      <c r="N225" s="9">
        <f t="shared" si="63"/>
        <v>0</v>
      </c>
      <c r="O225" s="91"/>
      <c r="P225" s="91"/>
      <c r="Q225" s="91"/>
      <c r="R225" s="91"/>
      <c r="S225" s="91"/>
      <c r="T225" s="91"/>
      <c r="U225" s="91"/>
      <c r="V225" s="91"/>
      <c r="W225" s="91"/>
      <c r="X225" s="91"/>
      <c r="Y225" s="2"/>
    </row>
    <row r="226" spans="1:25" ht="33.75" customHeight="1">
      <c r="A226" s="104"/>
      <c r="B226" s="104"/>
      <c r="C226" s="86"/>
      <c r="D226" s="86"/>
      <c r="E226" s="106"/>
      <c r="F226" s="26" t="s">
        <v>27</v>
      </c>
      <c r="G226" s="4">
        <f>SUM(H226:N226)</f>
        <v>0</v>
      </c>
      <c r="H226" s="9">
        <f>H229</f>
        <v>0</v>
      </c>
      <c r="I226" s="9">
        <f>I229</f>
        <v>0</v>
      </c>
      <c r="J226" s="9">
        <v>0</v>
      </c>
      <c r="K226" s="4">
        <v>0</v>
      </c>
      <c r="L226" s="4">
        <f>L229</f>
        <v>0</v>
      </c>
      <c r="M226" s="4">
        <v>0</v>
      </c>
      <c r="N226" s="4">
        <v>0</v>
      </c>
      <c r="O226" s="91"/>
      <c r="P226" s="91"/>
      <c r="Q226" s="91"/>
      <c r="R226" s="91"/>
      <c r="S226" s="91"/>
      <c r="T226" s="91"/>
      <c r="U226" s="91"/>
      <c r="V226" s="91"/>
      <c r="W226" s="92"/>
      <c r="X226" s="92"/>
      <c r="Y226" s="2"/>
    </row>
    <row r="227" spans="1:25" ht="15.75" customHeight="1">
      <c r="A227" s="102"/>
      <c r="B227" s="102" t="s">
        <v>114</v>
      </c>
      <c r="C227" s="86">
        <v>2020</v>
      </c>
      <c r="D227" s="86">
        <v>2026</v>
      </c>
      <c r="E227" s="106" t="s">
        <v>44</v>
      </c>
      <c r="F227" s="26" t="s">
        <v>19</v>
      </c>
      <c r="G227" s="4">
        <f t="shared" ref="G227:M227" si="64">G228+G229</f>
        <v>922000</v>
      </c>
      <c r="H227" s="9">
        <f t="shared" si="64"/>
        <v>892000</v>
      </c>
      <c r="I227" s="4">
        <f t="shared" si="64"/>
        <v>30000</v>
      </c>
      <c r="J227" s="9">
        <f>J228+J229</f>
        <v>0</v>
      </c>
      <c r="K227" s="4">
        <f t="shared" si="64"/>
        <v>0</v>
      </c>
      <c r="L227" s="4">
        <f t="shared" si="64"/>
        <v>0</v>
      </c>
      <c r="M227" s="4">
        <f t="shared" si="64"/>
        <v>0</v>
      </c>
      <c r="N227" s="4">
        <f>N228+N229</f>
        <v>0</v>
      </c>
      <c r="O227" s="90" t="s">
        <v>84</v>
      </c>
      <c r="P227" s="86" t="s">
        <v>71</v>
      </c>
      <c r="Q227" s="86">
        <v>100</v>
      </c>
      <c r="R227" s="86">
        <v>101</v>
      </c>
      <c r="S227" s="86">
        <v>102</v>
      </c>
      <c r="T227" s="86">
        <v>0</v>
      </c>
      <c r="U227" s="86">
        <v>0</v>
      </c>
      <c r="V227" s="86">
        <v>0</v>
      </c>
      <c r="W227" s="86">
        <v>0</v>
      </c>
      <c r="X227" s="86">
        <v>0</v>
      </c>
      <c r="Y227" s="2"/>
    </row>
    <row r="228" spans="1:25" ht="47.25">
      <c r="A228" s="128"/>
      <c r="B228" s="128"/>
      <c r="C228" s="86"/>
      <c r="D228" s="86"/>
      <c r="E228" s="106"/>
      <c r="F228" s="26" t="s">
        <v>26</v>
      </c>
      <c r="G228" s="4">
        <f>SUM(H228:N228)</f>
        <v>922000</v>
      </c>
      <c r="H228" s="9">
        <v>892000</v>
      </c>
      <c r="I228" s="4">
        <v>30000</v>
      </c>
      <c r="J228" s="9"/>
      <c r="K228" s="4">
        <v>0</v>
      </c>
      <c r="L228" s="4">
        <v>0</v>
      </c>
      <c r="M228" s="4">
        <v>0</v>
      </c>
      <c r="N228" s="4">
        <v>0</v>
      </c>
      <c r="O228" s="91"/>
      <c r="P228" s="86"/>
      <c r="Q228" s="86"/>
      <c r="R228" s="86"/>
      <c r="S228" s="86"/>
      <c r="T228" s="86"/>
      <c r="U228" s="86"/>
      <c r="V228" s="86"/>
      <c r="W228" s="86"/>
      <c r="X228" s="86"/>
      <c r="Y228" s="2"/>
    </row>
    <row r="229" spans="1:25" ht="31.5">
      <c r="A229" s="129"/>
      <c r="B229" s="129"/>
      <c r="C229" s="86"/>
      <c r="D229" s="86"/>
      <c r="E229" s="106"/>
      <c r="F229" s="26" t="s">
        <v>27</v>
      </c>
      <c r="G229" s="4">
        <f>SUM(H229:N229)</f>
        <v>0</v>
      </c>
      <c r="H229" s="9">
        <v>0</v>
      </c>
      <c r="I229" s="4">
        <v>0</v>
      </c>
      <c r="J229" s="9">
        <v>0</v>
      </c>
      <c r="K229" s="4">
        <v>0</v>
      </c>
      <c r="L229" s="4">
        <v>0</v>
      </c>
      <c r="M229" s="4">
        <v>0</v>
      </c>
      <c r="N229" s="4">
        <v>0</v>
      </c>
      <c r="O229" s="92"/>
      <c r="P229" s="86"/>
      <c r="Q229" s="86"/>
      <c r="R229" s="86"/>
      <c r="S229" s="86"/>
      <c r="T229" s="86"/>
      <c r="U229" s="86"/>
      <c r="V229" s="86"/>
      <c r="W229" s="86"/>
      <c r="X229" s="86"/>
      <c r="Y229" s="2"/>
    </row>
    <row r="230" spans="1:25" s="32" customFormat="1">
      <c r="A230" s="166" t="s">
        <v>69</v>
      </c>
      <c r="B230" s="166"/>
      <c r="C230" s="166"/>
      <c r="D230" s="166"/>
      <c r="E230" s="166"/>
      <c r="F230" s="35" t="s">
        <v>19</v>
      </c>
      <c r="G230" s="66">
        <f>G231+G232</f>
        <v>80869063.620000005</v>
      </c>
      <c r="H230" s="66">
        <f t="shared" ref="H230:M230" si="65">H231+H232</f>
        <v>21896078.829999998</v>
      </c>
      <c r="I230" s="66">
        <f t="shared" si="65"/>
        <v>9841302.8399999999</v>
      </c>
      <c r="J230" s="66">
        <f t="shared" si="65"/>
        <v>9826336.3900000006</v>
      </c>
      <c r="K230" s="66">
        <f t="shared" si="65"/>
        <v>9826336.3900000006</v>
      </c>
      <c r="L230" s="66">
        <f t="shared" si="65"/>
        <v>9826336.3900000006</v>
      </c>
      <c r="M230" s="66">
        <f t="shared" si="65"/>
        <v>9826336.3900000006</v>
      </c>
      <c r="N230" s="66">
        <f>N231+N232</f>
        <v>9826336.3900000006</v>
      </c>
      <c r="O230" s="131" t="s">
        <v>18</v>
      </c>
      <c r="P230" s="131" t="s">
        <v>18</v>
      </c>
      <c r="Q230" s="131" t="s">
        <v>18</v>
      </c>
      <c r="R230" s="131" t="s">
        <v>18</v>
      </c>
      <c r="S230" s="131" t="s">
        <v>18</v>
      </c>
      <c r="T230" s="131" t="s">
        <v>18</v>
      </c>
      <c r="U230" s="131" t="s">
        <v>18</v>
      </c>
      <c r="V230" s="131" t="s">
        <v>18</v>
      </c>
      <c r="W230" s="131" t="s">
        <v>18</v>
      </c>
      <c r="X230" s="131" t="s">
        <v>18</v>
      </c>
      <c r="Y230" s="36"/>
    </row>
    <row r="231" spans="1:25" s="32" customFormat="1" ht="47.25">
      <c r="A231" s="166"/>
      <c r="B231" s="166"/>
      <c r="C231" s="166"/>
      <c r="D231" s="166"/>
      <c r="E231" s="166"/>
      <c r="F231" s="35" t="s">
        <v>26</v>
      </c>
      <c r="G231" s="66">
        <f>SUM(H231:N231)</f>
        <v>70549649.620000005</v>
      </c>
      <c r="H231" s="66">
        <f>H225+H197</f>
        <v>13879956.83</v>
      </c>
      <c r="I231" s="66">
        <f t="shared" ref="I231:K232" si="66">I197+I225</f>
        <v>9457420.8399999999</v>
      </c>
      <c r="J231" s="66">
        <f t="shared" si="66"/>
        <v>9442454.3900000006</v>
      </c>
      <c r="K231" s="66">
        <f t="shared" si="66"/>
        <v>9442454.3900000006</v>
      </c>
      <c r="L231" s="66">
        <f>L197</f>
        <v>9442454.3900000006</v>
      </c>
      <c r="M231" s="66">
        <f>M197+M225</f>
        <v>9442454.3900000006</v>
      </c>
      <c r="N231" s="66">
        <f>N197+N225</f>
        <v>9442454.3900000006</v>
      </c>
      <c r="O231" s="131"/>
      <c r="P231" s="131"/>
      <c r="Q231" s="131"/>
      <c r="R231" s="131"/>
      <c r="S231" s="131"/>
      <c r="T231" s="131"/>
      <c r="U231" s="131"/>
      <c r="V231" s="131"/>
      <c r="W231" s="131"/>
      <c r="X231" s="131"/>
      <c r="Y231" s="31"/>
    </row>
    <row r="232" spans="1:25" s="32" customFormat="1" ht="30.75" customHeight="1">
      <c r="A232" s="166"/>
      <c r="B232" s="166"/>
      <c r="C232" s="166"/>
      <c r="D232" s="166"/>
      <c r="E232" s="166"/>
      <c r="F232" s="35" t="s">
        <v>27</v>
      </c>
      <c r="G232" s="66">
        <f>SUM(H232:N232)</f>
        <v>10319414</v>
      </c>
      <c r="H232" s="67">
        <f>H198+H226</f>
        <v>8016122</v>
      </c>
      <c r="I232" s="67">
        <f t="shared" si="66"/>
        <v>383882</v>
      </c>
      <c r="J232" s="67">
        <f t="shared" si="66"/>
        <v>383882</v>
      </c>
      <c r="K232" s="67">
        <f t="shared" si="66"/>
        <v>383882</v>
      </c>
      <c r="L232" s="67">
        <f>L198</f>
        <v>383882</v>
      </c>
      <c r="M232" s="67">
        <f>M198+M226</f>
        <v>383882</v>
      </c>
      <c r="N232" s="67">
        <f>N198+N226</f>
        <v>383882</v>
      </c>
      <c r="O232" s="131"/>
      <c r="P232" s="131"/>
      <c r="Q232" s="131"/>
      <c r="R232" s="131"/>
      <c r="S232" s="131"/>
      <c r="T232" s="131"/>
      <c r="U232" s="131"/>
      <c r="V232" s="131"/>
      <c r="W232" s="131"/>
      <c r="X232" s="131"/>
      <c r="Y232" s="31"/>
    </row>
    <row r="233" spans="1:25" ht="108" customHeight="1">
      <c r="A233" s="117" t="s">
        <v>60</v>
      </c>
      <c r="B233" s="119"/>
      <c r="C233" s="20">
        <v>2020</v>
      </c>
      <c r="D233" s="20">
        <v>2026</v>
      </c>
      <c r="E233" s="20" t="s">
        <v>33</v>
      </c>
      <c r="F233" s="20" t="s">
        <v>33</v>
      </c>
      <c r="G233" s="20" t="s">
        <v>33</v>
      </c>
      <c r="H233" s="20" t="s">
        <v>33</v>
      </c>
      <c r="I233" s="20" t="s">
        <v>33</v>
      </c>
      <c r="J233" s="53" t="s">
        <v>33</v>
      </c>
      <c r="K233" s="20" t="s">
        <v>33</v>
      </c>
      <c r="L233" s="20" t="s">
        <v>33</v>
      </c>
      <c r="M233" s="20" t="s">
        <v>33</v>
      </c>
      <c r="N233" s="20" t="s">
        <v>33</v>
      </c>
      <c r="O233" s="20" t="s">
        <v>33</v>
      </c>
      <c r="P233" s="20"/>
      <c r="Q233" s="20"/>
      <c r="R233" s="20"/>
      <c r="S233" s="20"/>
      <c r="T233" s="20"/>
      <c r="U233" s="20"/>
      <c r="V233" s="20"/>
      <c r="W233" s="20"/>
      <c r="X233" s="20"/>
      <c r="Y233" s="2"/>
    </row>
    <row r="234" spans="1:25" ht="66" customHeight="1">
      <c r="A234" s="117" t="s">
        <v>61</v>
      </c>
      <c r="B234" s="119"/>
      <c r="C234" s="20">
        <v>2020</v>
      </c>
      <c r="D234" s="20">
        <v>2026</v>
      </c>
      <c r="E234" s="20" t="s">
        <v>33</v>
      </c>
      <c r="F234" s="20" t="s">
        <v>33</v>
      </c>
      <c r="G234" s="20" t="s">
        <v>33</v>
      </c>
      <c r="H234" s="20" t="s">
        <v>33</v>
      </c>
      <c r="I234" s="20" t="s">
        <v>33</v>
      </c>
      <c r="J234" s="53" t="s">
        <v>33</v>
      </c>
      <c r="K234" s="20" t="s">
        <v>33</v>
      </c>
      <c r="L234" s="20" t="s">
        <v>33</v>
      </c>
      <c r="M234" s="20" t="s">
        <v>33</v>
      </c>
      <c r="N234" s="20" t="s">
        <v>33</v>
      </c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"/>
    </row>
    <row r="235" spans="1:25">
      <c r="A235" s="153"/>
      <c r="B235" s="102" t="s">
        <v>85</v>
      </c>
      <c r="C235" s="86">
        <v>2020</v>
      </c>
      <c r="D235" s="86">
        <v>2026</v>
      </c>
      <c r="E235" s="106"/>
      <c r="F235" s="26" t="s">
        <v>19</v>
      </c>
      <c r="G235" s="20" t="s">
        <v>33</v>
      </c>
      <c r="H235" s="20" t="s">
        <v>33</v>
      </c>
      <c r="I235" s="20" t="s">
        <v>33</v>
      </c>
      <c r="J235" s="53" t="s">
        <v>33</v>
      </c>
      <c r="K235" s="20" t="s">
        <v>33</v>
      </c>
      <c r="L235" s="20" t="s">
        <v>33</v>
      </c>
      <c r="M235" s="20" t="s">
        <v>33</v>
      </c>
      <c r="N235" s="20" t="s">
        <v>33</v>
      </c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"/>
    </row>
    <row r="236" spans="1:25" ht="47.25" customHeight="1">
      <c r="A236" s="128"/>
      <c r="B236" s="128"/>
      <c r="C236" s="86"/>
      <c r="D236" s="86"/>
      <c r="E236" s="106"/>
      <c r="F236" s="26" t="s">
        <v>26</v>
      </c>
      <c r="G236" s="20" t="s">
        <v>33</v>
      </c>
      <c r="H236" s="20" t="s">
        <v>33</v>
      </c>
      <c r="I236" s="20" t="s">
        <v>33</v>
      </c>
      <c r="J236" s="53" t="s">
        <v>33</v>
      </c>
      <c r="K236" s="20" t="s">
        <v>33</v>
      </c>
      <c r="L236" s="20" t="s">
        <v>33</v>
      </c>
      <c r="M236" s="20" t="s">
        <v>33</v>
      </c>
      <c r="N236" s="20" t="s">
        <v>33</v>
      </c>
      <c r="O236" s="90" t="s">
        <v>33</v>
      </c>
      <c r="P236" s="20" t="s">
        <v>33</v>
      </c>
      <c r="Q236" s="20" t="s">
        <v>33</v>
      </c>
      <c r="R236" s="20" t="s">
        <v>33</v>
      </c>
      <c r="S236" s="20" t="s">
        <v>33</v>
      </c>
      <c r="T236" s="20" t="s">
        <v>33</v>
      </c>
      <c r="U236" s="20" t="s">
        <v>33</v>
      </c>
      <c r="V236" s="20" t="s">
        <v>33</v>
      </c>
      <c r="W236" s="20" t="s">
        <v>33</v>
      </c>
      <c r="X236" s="20" t="s">
        <v>33</v>
      </c>
      <c r="Y236" s="2"/>
    </row>
    <row r="237" spans="1:25" ht="33.75" customHeight="1">
      <c r="A237" s="129"/>
      <c r="B237" s="129"/>
      <c r="C237" s="86"/>
      <c r="D237" s="86"/>
      <c r="E237" s="106"/>
      <c r="F237" s="26" t="s">
        <v>27</v>
      </c>
      <c r="G237" s="20" t="s">
        <v>33</v>
      </c>
      <c r="H237" s="20" t="s">
        <v>33</v>
      </c>
      <c r="I237" s="20" t="s">
        <v>33</v>
      </c>
      <c r="J237" s="53" t="s">
        <v>33</v>
      </c>
      <c r="K237" s="20" t="s">
        <v>33</v>
      </c>
      <c r="L237" s="20" t="s">
        <v>33</v>
      </c>
      <c r="M237" s="20" t="s">
        <v>33</v>
      </c>
      <c r="N237" s="20" t="s">
        <v>33</v>
      </c>
      <c r="O237" s="92"/>
      <c r="P237" s="20" t="s">
        <v>33</v>
      </c>
      <c r="Q237" s="20" t="s">
        <v>33</v>
      </c>
      <c r="R237" s="20" t="s">
        <v>33</v>
      </c>
      <c r="S237" s="20" t="s">
        <v>33</v>
      </c>
      <c r="T237" s="20" t="s">
        <v>33</v>
      </c>
      <c r="U237" s="20" t="s">
        <v>33</v>
      </c>
      <c r="V237" s="20" t="s">
        <v>33</v>
      </c>
      <c r="W237" s="20" t="s">
        <v>33</v>
      </c>
      <c r="X237" s="20" t="s">
        <v>33</v>
      </c>
      <c r="Y237" s="2"/>
    </row>
    <row r="238" spans="1:25">
      <c r="A238" s="153"/>
      <c r="B238" s="102" t="s">
        <v>86</v>
      </c>
      <c r="C238" s="90">
        <v>2020</v>
      </c>
      <c r="D238" s="90">
        <v>2026</v>
      </c>
      <c r="E238" s="102" t="s">
        <v>49</v>
      </c>
      <c r="F238" s="26" t="s">
        <v>19</v>
      </c>
      <c r="G238" s="14">
        <f t="shared" ref="G238:M238" si="67">G239+G240</f>
        <v>5441693.8100000005</v>
      </c>
      <c r="H238" s="14">
        <f t="shared" si="67"/>
        <v>3641699.81</v>
      </c>
      <c r="I238" s="14">
        <f t="shared" si="67"/>
        <v>299999</v>
      </c>
      <c r="J238" s="50">
        <f t="shared" si="67"/>
        <v>299999</v>
      </c>
      <c r="K238" s="14">
        <f>K239+K240</f>
        <v>299999</v>
      </c>
      <c r="L238" s="14">
        <f t="shared" si="67"/>
        <v>299999</v>
      </c>
      <c r="M238" s="14">
        <f t="shared" si="67"/>
        <v>299999</v>
      </c>
      <c r="N238" s="14">
        <f>N239+N240</f>
        <v>299999</v>
      </c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"/>
    </row>
    <row r="239" spans="1:25" ht="47.25">
      <c r="A239" s="128"/>
      <c r="B239" s="103"/>
      <c r="C239" s="91"/>
      <c r="D239" s="91"/>
      <c r="E239" s="103"/>
      <c r="F239" s="26" t="s">
        <v>26</v>
      </c>
      <c r="G239" s="14">
        <f>SUM(H239:N239)</f>
        <v>5441693.8100000005</v>
      </c>
      <c r="H239" s="79">
        <f t="shared" ref="H239:N239" si="68">H242</f>
        <v>3641699.81</v>
      </c>
      <c r="I239" s="14">
        <f t="shared" si="68"/>
        <v>299999</v>
      </c>
      <c r="J239" s="50">
        <f t="shared" si="68"/>
        <v>299999</v>
      </c>
      <c r="K239" s="14">
        <f t="shared" si="68"/>
        <v>299999</v>
      </c>
      <c r="L239" s="14">
        <f t="shared" si="68"/>
        <v>299999</v>
      </c>
      <c r="M239" s="14">
        <f t="shared" si="68"/>
        <v>299999</v>
      </c>
      <c r="N239" s="14">
        <f t="shared" si="68"/>
        <v>299999</v>
      </c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"/>
    </row>
    <row r="240" spans="1:25" ht="31.5">
      <c r="A240" s="129"/>
      <c r="B240" s="104"/>
      <c r="C240" s="92"/>
      <c r="D240" s="92"/>
      <c r="E240" s="104"/>
      <c r="F240" s="26" t="s">
        <v>27</v>
      </c>
      <c r="G240" s="14">
        <f>SUM(H240:N240)</f>
        <v>0</v>
      </c>
      <c r="H240" s="20">
        <v>0</v>
      </c>
      <c r="I240" s="20">
        <v>0</v>
      </c>
      <c r="J240" s="53">
        <v>0</v>
      </c>
      <c r="K240" s="20">
        <v>0</v>
      </c>
      <c r="L240" s="20">
        <v>0</v>
      </c>
      <c r="M240" s="20">
        <v>0</v>
      </c>
      <c r="N240" s="20">
        <v>0</v>
      </c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"/>
    </row>
    <row r="241" spans="1:25">
      <c r="A241" s="153"/>
      <c r="B241" s="125" t="s">
        <v>116</v>
      </c>
      <c r="C241" s="90">
        <v>2020</v>
      </c>
      <c r="D241" s="90">
        <v>2026</v>
      </c>
      <c r="E241" s="102" t="s">
        <v>49</v>
      </c>
      <c r="F241" s="26" t="s">
        <v>19</v>
      </c>
      <c r="G241" s="14">
        <f t="shared" ref="G241:M241" si="69">G242+G243</f>
        <v>5441693.8100000005</v>
      </c>
      <c r="H241" s="14">
        <f t="shared" si="69"/>
        <v>3641699.81</v>
      </c>
      <c r="I241" s="14">
        <f t="shared" si="69"/>
        <v>299999</v>
      </c>
      <c r="J241" s="50">
        <f>J242+J243</f>
        <v>299999</v>
      </c>
      <c r="K241" s="14">
        <f t="shared" si="69"/>
        <v>299999</v>
      </c>
      <c r="L241" s="14">
        <f t="shared" si="69"/>
        <v>299999</v>
      </c>
      <c r="M241" s="14">
        <f t="shared" si="69"/>
        <v>299999</v>
      </c>
      <c r="N241" s="14">
        <f>N242+N243</f>
        <v>299999</v>
      </c>
      <c r="O241" s="190" t="s">
        <v>87</v>
      </c>
      <c r="P241" s="90" t="s">
        <v>71</v>
      </c>
      <c r="Q241" s="90">
        <v>100</v>
      </c>
      <c r="R241" s="90">
        <v>100</v>
      </c>
      <c r="S241" s="90">
        <v>100</v>
      </c>
      <c r="T241" s="90">
        <v>100</v>
      </c>
      <c r="U241" s="90">
        <v>100</v>
      </c>
      <c r="V241" s="90">
        <v>100</v>
      </c>
      <c r="W241" s="90">
        <v>100</v>
      </c>
      <c r="X241" s="90">
        <v>100</v>
      </c>
      <c r="Y241" s="2"/>
    </row>
    <row r="242" spans="1:25" ht="47.25">
      <c r="A242" s="128"/>
      <c r="B242" s="168"/>
      <c r="C242" s="91"/>
      <c r="D242" s="91"/>
      <c r="E242" s="103"/>
      <c r="F242" s="26" t="s">
        <v>26</v>
      </c>
      <c r="G242" s="14">
        <f>SUM(H242:N242)</f>
        <v>5441693.8100000005</v>
      </c>
      <c r="H242" s="79">
        <v>3641699.81</v>
      </c>
      <c r="I242" s="14">
        <v>299999</v>
      </c>
      <c r="J242" s="50">
        <v>299999</v>
      </c>
      <c r="K242" s="14">
        <v>299999</v>
      </c>
      <c r="L242" s="50">
        <v>299999</v>
      </c>
      <c r="M242" s="14">
        <v>299999</v>
      </c>
      <c r="N242" s="50">
        <v>299999</v>
      </c>
      <c r="O242" s="91"/>
      <c r="P242" s="91"/>
      <c r="Q242" s="91"/>
      <c r="R242" s="91"/>
      <c r="S242" s="91"/>
      <c r="T242" s="91"/>
      <c r="U242" s="91"/>
      <c r="V242" s="91"/>
      <c r="W242" s="91"/>
      <c r="X242" s="91"/>
      <c r="Y242" s="2"/>
    </row>
    <row r="243" spans="1:25" ht="31.5">
      <c r="A243" s="129"/>
      <c r="B243" s="169"/>
      <c r="C243" s="92"/>
      <c r="D243" s="92"/>
      <c r="E243" s="104"/>
      <c r="F243" s="26" t="s">
        <v>27</v>
      </c>
      <c r="G243" s="14">
        <f>SUM(H243:N243)</f>
        <v>0</v>
      </c>
      <c r="H243" s="20">
        <v>0</v>
      </c>
      <c r="I243" s="20">
        <v>0</v>
      </c>
      <c r="J243" s="53">
        <v>0</v>
      </c>
      <c r="K243" s="20">
        <v>0</v>
      </c>
      <c r="L243" s="20">
        <v>0</v>
      </c>
      <c r="M243" s="20">
        <v>0</v>
      </c>
      <c r="N243" s="20">
        <v>0</v>
      </c>
      <c r="O243" s="92"/>
      <c r="P243" s="92"/>
      <c r="Q243" s="92"/>
      <c r="R243" s="92"/>
      <c r="S243" s="92"/>
      <c r="T243" s="92"/>
      <c r="U243" s="92"/>
      <c r="V243" s="92"/>
      <c r="W243" s="92"/>
      <c r="X243" s="92"/>
      <c r="Y243" s="2"/>
    </row>
    <row r="244" spans="1:25">
      <c r="A244" s="153"/>
      <c r="B244" s="125" t="s">
        <v>89</v>
      </c>
      <c r="C244" s="90">
        <v>2020</v>
      </c>
      <c r="D244" s="90">
        <v>2026</v>
      </c>
      <c r="E244" s="102" t="s">
        <v>49</v>
      </c>
      <c r="F244" s="26" t="s">
        <v>19</v>
      </c>
      <c r="G244" s="20" t="s">
        <v>33</v>
      </c>
      <c r="H244" s="20" t="s">
        <v>33</v>
      </c>
      <c r="I244" s="20" t="s">
        <v>33</v>
      </c>
      <c r="J244" s="53" t="s">
        <v>33</v>
      </c>
      <c r="K244" s="20" t="s">
        <v>33</v>
      </c>
      <c r="L244" s="20" t="s">
        <v>33</v>
      </c>
      <c r="M244" s="20" t="s">
        <v>33</v>
      </c>
      <c r="N244" s="20" t="s">
        <v>33</v>
      </c>
      <c r="O244" s="90" t="s">
        <v>90</v>
      </c>
      <c r="P244" s="90" t="s">
        <v>90</v>
      </c>
      <c r="Q244" s="90" t="s">
        <v>90</v>
      </c>
      <c r="R244" s="90" t="s">
        <v>90</v>
      </c>
      <c r="S244" s="90" t="s">
        <v>90</v>
      </c>
      <c r="T244" s="90" t="s">
        <v>90</v>
      </c>
      <c r="U244" s="90" t="s">
        <v>90</v>
      </c>
      <c r="V244" s="90" t="s">
        <v>90</v>
      </c>
      <c r="W244" s="90" t="s">
        <v>90</v>
      </c>
      <c r="X244" s="90" t="s">
        <v>90</v>
      </c>
      <c r="Y244" s="2"/>
    </row>
    <row r="245" spans="1:25" ht="47.25">
      <c r="A245" s="128"/>
      <c r="B245" s="126"/>
      <c r="C245" s="91"/>
      <c r="D245" s="91"/>
      <c r="E245" s="103"/>
      <c r="F245" s="26" t="s">
        <v>26</v>
      </c>
      <c r="G245" s="20" t="s">
        <v>33</v>
      </c>
      <c r="H245" s="20" t="s">
        <v>33</v>
      </c>
      <c r="I245" s="20" t="s">
        <v>33</v>
      </c>
      <c r="J245" s="53" t="s">
        <v>33</v>
      </c>
      <c r="K245" s="20" t="s">
        <v>33</v>
      </c>
      <c r="L245" s="20" t="s">
        <v>33</v>
      </c>
      <c r="M245" s="20" t="s">
        <v>33</v>
      </c>
      <c r="N245" s="20" t="s">
        <v>33</v>
      </c>
      <c r="O245" s="139"/>
      <c r="P245" s="139"/>
      <c r="Q245" s="139"/>
      <c r="R245" s="139"/>
      <c r="S245" s="139"/>
      <c r="T245" s="139"/>
      <c r="U245" s="139"/>
      <c r="V245" s="139"/>
      <c r="W245" s="139"/>
      <c r="X245" s="139"/>
      <c r="Y245" s="2"/>
    </row>
    <row r="246" spans="1:25">
      <c r="A246" s="128"/>
      <c r="B246" s="126"/>
      <c r="C246" s="91"/>
      <c r="D246" s="91"/>
      <c r="E246" s="103"/>
      <c r="F246" s="102" t="s">
        <v>27</v>
      </c>
      <c r="G246" s="90" t="s">
        <v>33</v>
      </c>
      <c r="H246" s="90" t="s">
        <v>33</v>
      </c>
      <c r="I246" s="90" t="s">
        <v>33</v>
      </c>
      <c r="J246" s="141" t="s">
        <v>33</v>
      </c>
      <c r="K246" s="90" t="s">
        <v>33</v>
      </c>
      <c r="L246" s="90" t="s">
        <v>33</v>
      </c>
      <c r="M246" s="90" t="s">
        <v>33</v>
      </c>
      <c r="N246" s="90" t="s">
        <v>33</v>
      </c>
      <c r="O246" s="139"/>
      <c r="P246" s="139"/>
      <c r="Q246" s="139"/>
      <c r="R246" s="139"/>
      <c r="S246" s="139"/>
      <c r="T246" s="139"/>
      <c r="U246" s="139"/>
      <c r="V246" s="139"/>
      <c r="W246" s="139"/>
      <c r="X246" s="139"/>
      <c r="Y246" s="2"/>
    </row>
    <row r="247" spans="1:25" ht="15.75" customHeight="1">
      <c r="A247" s="128"/>
      <c r="B247" s="126"/>
      <c r="C247" s="91"/>
      <c r="D247" s="91"/>
      <c r="E247" s="103"/>
      <c r="F247" s="128"/>
      <c r="G247" s="139"/>
      <c r="H247" s="139"/>
      <c r="I247" s="139"/>
      <c r="J247" s="191"/>
      <c r="K247" s="139"/>
      <c r="L247" s="139"/>
      <c r="M247" s="139"/>
      <c r="N247" s="139"/>
      <c r="O247" s="139"/>
      <c r="P247" s="139"/>
      <c r="Q247" s="139"/>
      <c r="R247" s="139"/>
      <c r="S247" s="139"/>
      <c r="T247" s="139"/>
      <c r="U247" s="139"/>
      <c r="V247" s="139"/>
      <c r="W247" s="139"/>
      <c r="X247" s="139"/>
      <c r="Y247" s="2"/>
    </row>
    <row r="248" spans="1:25" hidden="1">
      <c r="A248" s="129"/>
      <c r="B248" s="127"/>
      <c r="C248" s="92"/>
      <c r="D248" s="92"/>
      <c r="E248" s="104"/>
      <c r="F248" s="129"/>
      <c r="G248" s="140"/>
      <c r="H248" s="140"/>
      <c r="I248" s="140"/>
      <c r="J248" s="192"/>
      <c r="K248" s="140"/>
      <c r="L248" s="140"/>
      <c r="M248" s="140"/>
      <c r="N248" s="140"/>
      <c r="O248" s="140"/>
      <c r="P248" s="140"/>
      <c r="Q248" s="140"/>
      <c r="R248" s="140"/>
      <c r="S248" s="140"/>
      <c r="T248" s="140"/>
      <c r="U248" s="140"/>
      <c r="V248" s="140"/>
      <c r="W248" s="140"/>
      <c r="X248" s="140"/>
      <c r="Y248" s="2"/>
    </row>
    <row r="249" spans="1:25">
      <c r="A249" s="153"/>
      <c r="B249" s="125" t="s">
        <v>91</v>
      </c>
      <c r="C249" s="90">
        <v>2020</v>
      </c>
      <c r="D249" s="90">
        <v>2026</v>
      </c>
      <c r="E249" s="102" t="s">
        <v>49</v>
      </c>
      <c r="F249" s="26" t="s">
        <v>19</v>
      </c>
      <c r="G249" s="15">
        <f t="shared" ref="G249:N249" si="70">G250+G251</f>
        <v>115176393</v>
      </c>
      <c r="H249" s="15">
        <f t="shared" si="70"/>
        <v>15779199</v>
      </c>
      <c r="I249" s="15">
        <f t="shared" si="70"/>
        <v>16441199</v>
      </c>
      <c r="J249" s="18">
        <f t="shared" si="70"/>
        <v>16591199</v>
      </c>
      <c r="K249" s="18">
        <f t="shared" si="70"/>
        <v>16591199</v>
      </c>
      <c r="L249" s="18">
        <f t="shared" si="70"/>
        <v>16591199</v>
      </c>
      <c r="M249" s="18">
        <f t="shared" si="70"/>
        <v>16591199</v>
      </c>
      <c r="N249" s="18">
        <f t="shared" si="70"/>
        <v>16591199</v>
      </c>
      <c r="O249" s="152" t="s">
        <v>90</v>
      </c>
      <c r="P249" s="90" t="s">
        <v>90</v>
      </c>
      <c r="Q249" s="90" t="s">
        <v>90</v>
      </c>
      <c r="R249" s="90" t="s">
        <v>90</v>
      </c>
      <c r="S249" s="90" t="s">
        <v>90</v>
      </c>
      <c r="T249" s="90" t="s">
        <v>90</v>
      </c>
      <c r="U249" s="90" t="s">
        <v>90</v>
      </c>
      <c r="V249" s="90" t="s">
        <v>90</v>
      </c>
      <c r="W249" s="90" t="s">
        <v>90</v>
      </c>
      <c r="X249" s="90" t="s">
        <v>90</v>
      </c>
      <c r="Y249" s="2"/>
    </row>
    <row r="250" spans="1:25" ht="47.25">
      <c r="A250" s="128"/>
      <c r="B250" s="126"/>
      <c r="C250" s="91"/>
      <c r="D250" s="91"/>
      <c r="E250" s="103"/>
      <c r="F250" s="26" t="s">
        <v>26</v>
      </c>
      <c r="G250" s="15">
        <f>SUM(H250:N250)</f>
        <v>1144000</v>
      </c>
      <c r="H250" s="15">
        <f t="shared" ref="H250:N251" si="71">H253+H256+H259+H262+H265+H268</f>
        <v>346000</v>
      </c>
      <c r="I250" s="15">
        <f t="shared" si="71"/>
        <v>8000</v>
      </c>
      <c r="J250" s="18">
        <f t="shared" si="71"/>
        <v>158000</v>
      </c>
      <c r="K250" s="18">
        <f t="shared" si="71"/>
        <v>158000</v>
      </c>
      <c r="L250" s="18">
        <f t="shared" si="71"/>
        <v>158000</v>
      </c>
      <c r="M250" s="18">
        <f t="shared" si="71"/>
        <v>158000</v>
      </c>
      <c r="N250" s="18">
        <f t="shared" si="71"/>
        <v>158000</v>
      </c>
      <c r="O250" s="139"/>
      <c r="P250" s="91"/>
      <c r="Q250" s="91"/>
      <c r="R250" s="91"/>
      <c r="S250" s="91"/>
      <c r="T250" s="91"/>
      <c r="U250" s="91"/>
      <c r="V250" s="91"/>
      <c r="W250" s="91"/>
      <c r="X250" s="91"/>
      <c r="Y250" s="2"/>
    </row>
    <row r="251" spans="1:25" ht="30.75" customHeight="1">
      <c r="A251" s="129"/>
      <c r="B251" s="127"/>
      <c r="C251" s="92"/>
      <c r="D251" s="92"/>
      <c r="E251" s="104"/>
      <c r="F251" s="26" t="s">
        <v>27</v>
      </c>
      <c r="G251" s="15">
        <f>SUM(H251:N251)</f>
        <v>114032393</v>
      </c>
      <c r="H251" s="22">
        <f t="shared" si="71"/>
        <v>15433199</v>
      </c>
      <c r="I251" s="15">
        <f t="shared" si="71"/>
        <v>16433199</v>
      </c>
      <c r="J251" s="18">
        <f t="shared" si="71"/>
        <v>16433199</v>
      </c>
      <c r="K251" s="18">
        <f t="shared" si="71"/>
        <v>16433199</v>
      </c>
      <c r="L251" s="18">
        <f t="shared" si="71"/>
        <v>16433199</v>
      </c>
      <c r="M251" s="18">
        <f t="shared" si="71"/>
        <v>16433199</v>
      </c>
      <c r="N251" s="18">
        <f t="shared" si="71"/>
        <v>16433199</v>
      </c>
      <c r="O251" s="140"/>
      <c r="P251" s="92"/>
      <c r="Q251" s="92"/>
      <c r="R251" s="92"/>
      <c r="S251" s="92"/>
      <c r="T251" s="92"/>
      <c r="U251" s="92"/>
      <c r="V251" s="92"/>
      <c r="W251" s="92"/>
      <c r="X251" s="92"/>
      <c r="Y251" s="2"/>
    </row>
    <row r="252" spans="1:25">
      <c r="A252" s="153"/>
      <c r="B252" s="125" t="s">
        <v>92</v>
      </c>
      <c r="C252" s="90">
        <v>2020</v>
      </c>
      <c r="D252" s="90">
        <v>2026</v>
      </c>
      <c r="E252" s="102" t="s">
        <v>49</v>
      </c>
      <c r="F252" s="26" t="s">
        <v>19</v>
      </c>
      <c r="G252" s="15">
        <f t="shared" ref="G252:M252" si="72">G253+G254</f>
        <v>144000</v>
      </c>
      <c r="H252" s="15">
        <f t="shared" si="72"/>
        <v>96000</v>
      </c>
      <c r="I252" s="15">
        <f t="shared" si="72"/>
        <v>8000</v>
      </c>
      <c r="J252" s="18">
        <f t="shared" si="72"/>
        <v>8000</v>
      </c>
      <c r="K252" s="15">
        <f t="shared" si="72"/>
        <v>8000</v>
      </c>
      <c r="L252" s="15">
        <f t="shared" si="72"/>
        <v>8000</v>
      </c>
      <c r="M252" s="19">
        <f t="shared" si="72"/>
        <v>8000</v>
      </c>
      <c r="N252" s="19">
        <f>N253+N254</f>
        <v>8000</v>
      </c>
      <c r="O252" s="193" t="s">
        <v>93</v>
      </c>
      <c r="P252" s="90" t="s">
        <v>88</v>
      </c>
      <c r="Q252" s="90">
        <v>100</v>
      </c>
      <c r="R252" s="90">
        <v>100</v>
      </c>
      <c r="S252" s="90">
        <v>100</v>
      </c>
      <c r="T252" s="90">
        <v>100</v>
      </c>
      <c r="U252" s="90">
        <v>100</v>
      </c>
      <c r="V252" s="90">
        <v>100</v>
      </c>
      <c r="W252" s="90">
        <v>100</v>
      </c>
      <c r="X252" s="90">
        <v>100</v>
      </c>
      <c r="Y252" s="2"/>
    </row>
    <row r="253" spans="1:25" ht="47.25">
      <c r="A253" s="128"/>
      <c r="B253" s="126"/>
      <c r="C253" s="91"/>
      <c r="D253" s="91"/>
      <c r="E253" s="103"/>
      <c r="F253" s="26" t="s">
        <v>26</v>
      </c>
      <c r="G253" s="15">
        <f>SUM(H253:N253)</f>
        <v>144000</v>
      </c>
      <c r="H253" s="80">
        <v>96000</v>
      </c>
      <c r="I253" s="15">
        <v>8000</v>
      </c>
      <c r="J253" s="18">
        <v>8000</v>
      </c>
      <c r="K253" s="15">
        <v>8000</v>
      </c>
      <c r="L253" s="18">
        <v>8000</v>
      </c>
      <c r="M253" s="15">
        <v>8000</v>
      </c>
      <c r="N253" s="18">
        <v>8000</v>
      </c>
      <c r="O253" s="194"/>
      <c r="P253" s="91"/>
      <c r="Q253" s="91"/>
      <c r="R253" s="91"/>
      <c r="S253" s="91"/>
      <c r="T253" s="91"/>
      <c r="U253" s="91"/>
      <c r="V253" s="91"/>
      <c r="W253" s="91"/>
      <c r="X253" s="91"/>
      <c r="Y253" s="2"/>
    </row>
    <row r="254" spans="1:25" ht="31.5">
      <c r="A254" s="129"/>
      <c r="B254" s="127"/>
      <c r="C254" s="92"/>
      <c r="D254" s="92"/>
      <c r="E254" s="104"/>
      <c r="F254" s="26" t="s">
        <v>27</v>
      </c>
      <c r="G254" s="15">
        <f>SUM(H254:N254)</f>
        <v>0</v>
      </c>
      <c r="H254" s="22">
        <v>0</v>
      </c>
      <c r="I254" s="22">
        <v>0</v>
      </c>
      <c r="J254" s="51">
        <v>0</v>
      </c>
      <c r="K254" s="22">
        <v>0</v>
      </c>
      <c r="L254" s="22">
        <v>0</v>
      </c>
      <c r="M254" s="22">
        <v>0</v>
      </c>
      <c r="N254" s="22">
        <v>0</v>
      </c>
      <c r="O254" s="194"/>
      <c r="P254" s="92"/>
      <c r="Q254" s="92"/>
      <c r="R254" s="92"/>
      <c r="S254" s="92"/>
      <c r="T254" s="92"/>
      <c r="U254" s="92"/>
      <c r="V254" s="92"/>
      <c r="W254" s="92"/>
      <c r="X254" s="92"/>
      <c r="Y254" s="2"/>
    </row>
    <row r="255" spans="1:25">
      <c r="A255" s="153"/>
      <c r="B255" s="125" t="s">
        <v>3</v>
      </c>
      <c r="C255" s="90">
        <v>2020</v>
      </c>
      <c r="D255" s="90">
        <v>2026</v>
      </c>
      <c r="E255" s="102" t="s">
        <v>49</v>
      </c>
      <c r="F255" s="26" t="s">
        <v>19</v>
      </c>
      <c r="G255" s="15">
        <f t="shared" ref="G255:M255" si="73">G256+G257</f>
        <v>7520667</v>
      </c>
      <c r="H255" s="15">
        <f t="shared" si="73"/>
        <v>1074381</v>
      </c>
      <c r="I255" s="15">
        <f t="shared" si="73"/>
        <v>1074381</v>
      </c>
      <c r="J255" s="18">
        <f t="shared" si="73"/>
        <v>1074381</v>
      </c>
      <c r="K255" s="18">
        <f>K256+K257</f>
        <v>1074381</v>
      </c>
      <c r="L255" s="15">
        <f t="shared" si="73"/>
        <v>1074381</v>
      </c>
      <c r="M255" s="15">
        <f t="shared" si="73"/>
        <v>1074381</v>
      </c>
      <c r="N255" s="15">
        <f>N256+N257</f>
        <v>1074381</v>
      </c>
      <c r="O255" s="194"/>
      <c r="P255" s="90" t="s">
        <v>88</v>
      </c>
      <c r="Q255" s="90">
        <v>100</v>
      </c>
      <c r="R255" s="90">
        <v>100</v>
      </c>
      <c r="S255" s="90">
        <v>100</v>
      </c>
      <c r="T255" s="90">
        <v>100</v>
      </c>
      <c r="U255" s="90">
        <v>100</v>
      </c>
      <c r="V255" s="90">
        <v>100</v>
      </c>
      <c r="W255" s="90">
        <v>100</v>
      </c>
      <c r="X255" s="90">
        <v>100</v>
      </c>
      <c r="Y255" s="2"/>
    </row>
    <row r="256" spans="1:25" ht="47.25">
      <c r="A256" s="128"/>
      <c r="B256" s="126"/>
      <c r="C256" s="91"/>
      <c r="D256" s="91"/>
      <c r="E256" s="103"/>
      <c r="F256" s="26" t="s">
        <v>26</v>
      </c>
      <c r="G256" s="15">
        <f>SUM(H256:N256)</f>
        <v>0</v>
      </c>
      <c r="H256" s="15">
        <v>0</v>
      </c>
      <c r="I256" s="15">
        <v>0</v>
      </c>
      <c r="J256" s="18">
        <v>0</v>
      </c>
      <c r="K256" s="18">
        <v>0</v>
      </c>
      <c r="L256" s="15">
        <v>0</v>
      </c>
      <c r="M256" s="15">
        <v>0</v>
      </c>
      <c r="N256" s="15">
        <v>0</v>
      </c>
      <c r="O256" s="194"/>
      <c r="P256" s="91"/>
      <c r="Q256" s="91"/>
      <c r="R256" s="91"/>
      <c r="S256" s="91"/>
      <c r="T256" s="91"/>
      <c r="U256" s="91"/>
      <c r="V256" s="91"/>
      <c r="W256" s="91"/>
      <c r="X256" s="91"/>
      <c r="Y256" s="2"/>
    </row>
    <row r="257" spans="1:26" ht="31.5">
      <c r="A257" s="129"/>
      <c r="B257" s="127"/>
      <c r="C257" s="92"/>
      <c r="D257" s="92"/>
      <c r="E257" s="104"/>
      <c r="F257" s="26" t="s">
        <v>27</v>
      </c>
      <c r="G257" s="15">
        <f>SUM(H257:N257)</f>
        <v>7520667</v>
      </c>
      <c r="H257" s="81">
        <v>1074381</v>
      </c>
      <c r="I257" s="22">
        <v>1074381</v>
      </c>
      <c r="J257" s="51">
        <v>1074381</v>
      </c>
      <c r="K257" s="22">
        <v>1074381</v>
      </c>
      <c r="L257" s="51">
        <v>1074381</v>
      </c>
      <c r="M257" s="22">
        <v>1074381</v>
      </c>
      <c r="N257" s="51">
        <v>1074381</v>
      </c>
      <c r="O257" s="194"/>
      <c r="P257" s="92"/>
      <c r="Q257" s="92"/>
      <c r="R257" s="92"/>
      <c r="S257" s="92"/>
      <c r="T257" s="92"/>
      <c r="U257" s="92"/>
      <c r="V257" s="92"/>
      <c r="W257" s="92"/>
      <c r="X257" s="92"/>
      <c r="Y257" s="2"/>
    </row>
    <row r="258" spans="1:26">
      <c r="A258" s="153"/>
      <c r="B258" s="125" t="s">
        <v>4</v>
      </c>
      <c r="C258" s="90">
        <v>2020</v>
      </c>
      <c r="D258" s="90">
        <v>2026</v>
      </c>
      <c r="E258" s="102" t="s">
        <v>49</v>
      </c>
      <c r="F258" s="26" t="s">
        <v>19</v>
      </c>
      <c r="G258" s="15">
        <f t="shared" ref="G258:M258" si="74">G259+G260</f>
        <v>31734472</v>
      </c>
      <c r="H258" s="15">
        <f t="shared" si="74"/>
        <v>4533496</v>
      </c>
      <c r="I258" s="15">
        <f t="shared" si="74"/>
        <v>4533496</v>
      </c>
      <c r="J258" s="18">
        <f>J259+J260</f>
        <v>4533496</v>
      </c>
      <c r="K258" s="15">
        <f t="shared" si="74"/>
        <v>4533496</v>
      </c>
      <c r="L258" s="15">
        <f t="shared" si="74"/>
        <v>4533496</v>
      </c>
      <c r="M258" s="15">
        <f t="shared" si="74"/>
        <v>4533496</v>
      </c>
      <c r="N258" s="15">
        <f>N259+N260</f>
        <v>4533496</v>
      </c>
      <c r="O258" s="194"/>
      <c r="P258" s="90" t="s">
        <v>88</v>
      </c>
      <c r="Q258" s="90">
        <v>100</v>
      </c>
      <c r="R258" s="90">
        <v>100</v>
      </c>
      <c r="S258" s="90">
        <v>100</v>
      </c>
      <c r="T258" s="90">
        <v>100</v>
      </c>
      <c r="U258" s="90">
        <v>100</v>
      </c>
      <c r="V258" s="90">
        <v>100</v>
      </c>
      <c r="W258" s="90">
        <v>100</v>
      </c>
      <c r="X258" s="90">
        <v>100</v>
      </c>
      <c r="Y258" s="2"/>
    </row>
    <row r="259" spans="1:26" ht="47.25">
      <c r="A259" s="128"/>
      <c r="B259" s="126"/>
      <c r="C259" s="91"/>
      <c r="D259" s="91"/>
      <c r="E259" s="103"/>
      <c r="F259" s="26" t="s">
        <v>26</v>
      </c>
      <c r="G259" s="15">
        <f>SUM(H259:N259)</f>
        <v>0</v>
      </c>
      <c r="H259" s="15">
        <v>0</v>
      </c>
      <c r="I259" s="15">
        <v>0</v>
      </c>
      <c r="J259" s="18">
        <v>0</v>
      </c>
      <c r="K259" s="15">
        <v>0</v>
      </c>
      <c r="L259" s="15">
        <v>0</v>
      </c>
      <c r="M259" s="15">
        <v>0</v>
      </c>
      <c r="N259" s="15">
        <v>0</v>
      </c>
      <c r="O259" s="194"/>
      <c r="P259" s="91"/>
      <c r="Q259" s="91"/>
      <c r="R259" s="91"/>
      <c r="S259" s="91"/>
      <c r="T259" s="91"/>
      <c r="U259" s="91"/>
      <c r="V259" s="91"/>
      <c r="W259" s="91"/>
      <c r="X259" s="91"/>
      <c r="Y259" s="2"/>
    </row>
    <row r="260" spans="1:26" ht="31.5">
      <c r="A260" s="129"/>
      <c r="B260" s="127"/>
      <c r="C260" s="92"/>
      <c r="D260" s="92"/>
      <c r="E260" s="104"/>
      <c r="F260" s="26" t="s">
        <v>27</v>
      </c>
      <c r="G260" s="15">
        <f>SUM(H260:N260)</f>
        <v>31734472</v>
      </c>
      <c r="H260" s="81">
        <v>4533496</v>
      </c>
      <c r="I260" s="72">
        <v>4533496</v>
      </c>
      <c r="J260" s="22">
        <v>4533496</v>
      </c>
      <c r="K260" s="22">
        <v>4533496</v>
      </c>
      <c r="L260" s="22">
        <v>4533496</v>
      </c>
      <c r="M260" s="22">
        <v>4533496</v>
      </c>
      <c r="N260" s="22">
        <v>4533496</v>
      </c>
      <c r="O260" s="195"/>
      <c r="P260" s="92"/>
      <c r="Q260" s="92"/>
      <c r="R260" s="92"/>
      <c r="S260" s="92"/>
      <c r="T260" s="92"/>
      <c r="U260" s="92"/>
      <c r="V260" s="92"/>
      <c r="W260" s="92"/>
      <c r="X260" s="92"/>
      <c r="Y260" s="2"/>
    </row>
    <row r="261" spans="1:26">
      <c r="A261" s="153"/>
      <c r="B261" s="125" t="s">
        <v>124</v>
      </c>
      <c r="C261" s="90">
        <v>2020</v>
      </c>
      <c r="D261" s="90">
        <v>2021</v>
      </c>
      <c r="E261" s="102" t="s">
        <v>49</v>
      </c>
      <c r="F261" s="26" t="s">
        <v>19</v>
      </c>
      <c r="G261" s="14">
        <f>G262+G263</f>
        <v>34482871</v>
      </c>
      <c r="H261" s="14">
        <f>H262+H263</f>
        <v>4497553</v>
      </c>
      <c r="I261" s="14">
        <f>I262+I263</f>
        <v>4997553</v>
      </c>
      <c r="J261" s="50">
        <f>J262+J263</f>
        <v>4997553</v>
      </c>
      <c r="K261" s="14">
        <f>K262+K263</f>
        <v>4997553</v>
      </c>
      <c r="L261" s="14">
        <f>SUM(L262:L263)</f>
        <v>4997553</v>
      </c>
      <c r="M261" s="14">
        <f>SUM(M262:M263)</f>
        <v>4997553</v>
      </c>
      <c r="N261" s="14">
        <f>SUM(N262:N263)</f>
        <v>4997553</v>
      </c>
      <c r="O261" s="90" t="s">
        <v>138</v>
      </c>
      <c r="P261" s="90" t="s">
        <v>88</v>
      </c>
      <c r="Q261" s="90">
        <v>100</v>
      </c>
      <c r="R261" s="90">
        <v>100</v>
      </c>
      <c r="S261" s="90">
        <v>100</v>
      </c>
      <c r="T261" s="90">
        <v>100</v>
      </c>
      <c r="U261" s="90">
        <v>100</v>
      </c>
      <c r="V261" s="90">
        <v>100</v>
      </c>
      <c r="W261" s="90">
        <v>100</v>
      </c>
      <c r="X261" s="90">
        <v>100</v>
      </c>
      <c r="Y261" s="2"/>
    </row>
    <row r="262" spans="1:26" ht="47.25">
      <c r="A262" s="128"/>
      <c r="B262" s="126"/>
      <c r="C262" s="91"/>
      <c r="D262" s="91"/>
      <c r="E262" s="103"/>
      <c r="F262" s="26" t="s">
        <v>26</v>
      </c>
      <c r="G262" s="14">
        <f>SUM(H262:N262)</f>
        <v>0</v>
      </c>
      <c r="H262" s="16">
        <v>0</v>
      </c>
      <c r="I262" s="14">
        <v>0</v>
      </c>
      <c r="J262" s="50">
        <v>0</v>
      </c>
      <c r="K262" s="14">
        <v>0</v>
      </c>
      <c r="L262" s="50">
        <v>0</v>
      </c>
      <c r="M262" s="14">
        <v>0</v>
      </c>
      <c r="N262" s="14">
        <v>0</v>
      </c>
      <c r="O262" s="91"/>
      <c r="P262" s="91"/>
      <c r="Q262" s="91"/>
      <c r="R262" s="91"/>
      <c r="S262" s="91"/>
      <c r="T262" s="91"/>
      <c r="U262" s="91"/>
      <c r="V262" s="91"/>
      <c r="W262" s="91"/>
      <c r="X262" s="91"/>
      <c r="Y262" s="2"/>
    </row>
    <row r="263" spans="1:26" ht="34.5" customHeight="1">
      <c r="A263" s="129"/>
      <c r="B263" s="127"/>
      <c r="C263" s="92"/>
      <c r="D263" s="92"/>
      <c r="E263" s="104"/>
      <c r="F263" s="26" t="s">
        <v>27</v>
      </c>
      <c r="G263" s="14">
        <f>SUM(H263:N263)</f>
        <v>34482871</v>
      </c>
      <c r="H263" s="69">
        <v>4497553</v>
      </c>
      <c r="I263" s="20">
        <v>4997553</v>
      </c>
      <c r="J263" s="20">
        <v>4997553</v>
      </c>
      <c r="K263" s="20">
        <v>4997553</v>
      </c>
      <c r="L263" s="20">
        <v>4997553</v>
      </c>
      <c r="M263" s="20">
        <v>4997553</v>
      </c>
      <c r="N263" s="20">
        <v>4997553</v>
      </c>
      <c r="O263" s="91"/>
      <c r="P263" s="92"/>
      <c r="Q263" s="92"/>
      <c r="R263" s="92"/>
      <c r="S263" s="92"/>
      <c r="T263" s="92"/>
      <c r="U263" s="92"/>
      <c r="V263" s="92"/>
      <c r="W263" s="92"/>
      <c r="X263" s="92"/>
      <c r="Y263" s="2"/>
    </row>
    <row r="264" spans="1:26" ht="15.75" customHeight="1">
      <c r="A264" s="153"/>
      <c r="B264" s="125" t="s">
        <v>125</v>
      </c>
      <c r="C264" s="90">
        <v>2020</v>
      </c>
      <c r="D264" s="90">
        <v>2026</v>
      </c>
      <c r="E264" s="102" t="s">
        <v>49</v>
      </c>
      <c r="F264" s="26" t="s">
        <v>19</v>
      </c>
      <c r="G264" s="14">
        <f t="shared" ref="G264:M264" si="75">G265+G266</f>
        <v>40294383</v>
      </c>
      <c r="H264" s="14">
        <f t="shared" si="75"/>
        <v>5327769</v>
      </c>
      <c r="I264" s="14">
        <f t="shared" si="75"/>
        <v>5827769</v>
      </c>
      <c r="J264" s="50">
        <f>J265+J266</f>
        <v>5827769</v>
      </c>
      <c r="K264" s="14">
        <f t="shared" si="75"/>
        <v>5827769</v>
      </c>
      <c r="L264" s="14">
        <f t="shared" si="75"/>
        <v>5827769</v>
      </c>
      <c r="M264" s="14">
        <f t="shared" si="75"/>
        <v>5827769</v>
      </c>
      <c r="N264" s="14">
        <f>N265+N266</f>
        <v>5827769</v>
      </c>
      <c r="O264" s="91"/>
      <c r="P264" s="90" t="s">
        <v>88</v>
      </c>
      <c r="Q264" s="90">
        <v>100</v>
      </c>
      <c r="R264" s="90">
        <v>100</v>
      </c>
      <c r="S264" s="90">
        <v>100</v>
      </c>
      <c r="T264" s="90">
        <v>100</v>
      </c>
      <c r="U264" s="90">
        <v>100</v>
      </c>
      <c r="V264" s="90">
        <v>100</v>
      </c>
      <c r="W264" s="90">
        <v>100</v>
      </c>
      <c r="X264" s="90">
        <v>100</v>
      </c>
      <c r="Y264" s="2"/>
    </row>
    <row r="265" spans="1:26" ht="47.25">
      <c r="A265" s="128"/>
      <c r="B265" s="126"/>
      <c r="C265" s="91"/>
      <c r="D265" s="91"/>
      <c r="E265" s="103"/>
      <c r="F265" s="26" t="s">
        <v>26</v>
      </c>
      <c r="G265" s="14">
        <f>SUM(H265:N265)</f>
        <v>0</v>
      </c>
      <c r="H265" s="14">
        <v>0</v>
      </c>
      <c r="I265" s="14">
        <v>0</v>
      </c>
      <c r="J265" s="50">
        <v>0</v>
      </c>
      <c r="K265" s="14">
        <v>0</v>
      </c>
      <c r="L265" s="14">
        <v>0</v>
      </c>
      <c r="M265" s="14">
        <v>0</v>
      </c>
      <c r="N265" s="14">
        <v>0</v>
      </c>
      <c r="O265" s="91"/>
      <c r="P265" s="91"/>
      <c r="Q265" s="91"/>
      <c r="R265" s="91"/>
      <c r="S265" s="91"/>
      <c r="T265" s="91"/>
      <c r="U265" s="91"/>
      <c r="V265" s="91"/>
      <c r="W265" s="91"/>
      <c r="X265" s="91"/>
      <c r="Y265" s="2"/>
    </row>
    <row r="266" spans="1:26" ht="33" customHeight="1">
      <c r="A266" s="129"/>
      <c r="B266" s="127"/>
      <c r="C266" s="92"/>
      <c r="D266" s="92"/>
      <c r="E266" s="104"/>
      <c r="F266" s="26" t="s">
        <v>27</v>
      </c>
      <c r="G266" s="14">
        <f>SUM(H266:N266)</f>
        <v>40294383</v>
      </c>
      <c r="H266" s="69">
        <v>5327769</v>
      </c>
      <c r="I266" s="4">
        <v>5827769</v>
      </c>
      <c r="J266" s="20">
        <v>5827769</v>
      </c>
      <c r="K266" s="4">
        <v>5827769</v>
      </c>
      <c r="L266" s="20">
        <v>5827769</v>
      </c>
      <c r="M266" s="4">
        <v>5827769</v>
      </c>
      <c r="N266" s="20">
        <v>5827769</v>
      </c>
      <c r="O266" s="92"/>
      <c r="P266" s="92"/>
      <c r="Q266" s="92"/>
      <c r="R266" s="92"/>
      <c r="S266" s="92"/>
      <c r="T266" s="92"/>
      <c r="U266" s="92"/>
      <c r="V266" s="92"/>
      <c r="W266" s="92"/>
      <c r="X266" s="92"/>
      <c r="Y266" s="2"/>
    </row>
    <row r="267" spans="1:26" ht="15.75" customHeight="1">
      <c r="A267" s="153"/>
      <c r="B267" s="125" t="s">
        <v>173</v>
      </c>
      <c r="C267" s="90">
        <v>2020</v>
      </c>
      <c r="D267" s="90">
        <v>2026</v>
      </c>
      <c r="E267" s="102" t="s">
        <v>126</v>
      </c>
      <c r="F267" s="26" t="s">
        <v>19</v>
      </c>
      <c r="G267" s="14">
        <f t="shared" ref="G267:M267" si="76">G268+G269</f>
        <v>1000000</v>
      </c>
      <c r="H267" s="14">
        <f t="shared" si="76"/>
        <v>250000</v>
      </c>
      <c r="I267" s="14">
        <f t="shared" si="76"/>
        <v>0</v>
      </c>
      <c r="J267" s="50">
        <f t="shared" si="76"/>
        <v>150000</v>
      </c>
      <c r="K267" s="50">
        <f t="shared" si="76"/>
        <v>150000</v>
      </c>
      <c r="L267" s="50">
        <f t="shared" si="76"/>
        <v>150000</v>
      </c>
      <c r="M267" s="50">
        <f t="shared" si="76"/>
        <v>150000</v>
      </c>
      <c r="N267" s="14">
        <f>N268+N269</f>
        <v>150000</v>
      </c>
      <c r="O267" s="90" t="s">
        <v>97</v>
      </c>
      <c r="P267" s="90" t="s">
        <v>132</v>
      </c>
      <c r="Q267" s="90">
        <v>17</v>
      </c>
      <c r="R267" s="90">
        <v>17</v>
      </c>
      <c r="S267" s="90">
        <v>17</v>
      </c>
      <c r="T267" s="90">
        <v>17</v>
      </c>
      <c r="U267" s="90">
        <v>17</v>
      </c>
      <c r="V267" s="90">
        <v>17</v>
      </c>
      <c r="W267" s="90">
        <v>17</v>
      </c>
      <c r="X267" s="90">
        <v>17</v>
      </c>
      <c r="Y267" s="2"/>
    </row>
    <row r="268" spans="1:26" ht="47.25">
      <c r="A268" s="128"/>
      <c r="B268" s="144"/>
      <c r="C268" s="91"/>
      <c r="D268" s="91"/>
      <c r="E268" s="103"/>
      <c r="F268" s="26" t="s">
        <v>26</v>
      </c>
      <c r="G268" s="14">
        <f>SUM(H268:N268)</f>
        <v>1000000</v>
      </c>
      <c r="H268" s="79">
        <v>250000</v>
      </c>
      <c r="I268" s="14">
        <v>0</v>
      </c>
      <c r="J268" s="50">
        <v>150000</v>
      </c>
      <c r="K268" s="14">
        <v>150000</v>
      </c>
      <c r="L268" s="50">
        <v>150000</v>
      </c>
      <c r="M268" s="14">
        <v>150000</v>
      </c>
      <c r="N268" s="50">
        <v>150000</v>
      </c>
      <c r="O268" s="91"/>
      <c r="P268" s="91"/>
      <c r="Q268" s="91"/>
      <c r="R268" s="91"/>
      <c r="S268" s="91"/>
      <c r="T268" s="91"/>
      <c r="U268" s="91"/>
      <c r="V268" s="91"/>
      <c r="W268" s="91"/>
      <c r="X268" s="91"/>
      <c r="Y268" s="2"/>
    </row>
    <row r="269" spans="1:26" ht="80.25" customHeight="1">
      <c r="A269" s="129"/>
      <c r="B269" s="145"/>
      <c r="C269" s="92"/>
      <c r="D269" s="92"/>
      <c r="E269" s="104"/>
      <c r="F269" s="26" t="s">
        <v>27</v>
      </c>
      <c r="G269" s="14">
        <f>SUM(H269:N269)</f>
        <v>0</v>
      </c>
      <c r="H269" s="20">
        <v>0</v>
      </c>
      <c r="I269" s="20">
        <v>0</v>
      </c>
      <c r="J269" s="53">
        <v>0</v>
      </c>
      <c r="K269" s="20">
        <v>0</v>
      </c>
      <c r="L269" s="20">
        <v>0</v>
      </c>
      <c r="M269" s="20">
        <v>0</v>
      </c>
      <c r="N269" s="20">
        <v>0</v>
      </c>
      <c r="O269" s="92"/>
      <c r="P269" s="92"/>
      <c r="Q269" s="92"/>
      <c r="R269" s="92"/>
      <c r="S269" s="92"/>
      <c r="T269" s="92"/>
      <c r="U269" s="92"/>
      <c r="V269" s="92"/>
      <c r="W269" s="92"/>
      <c r="X269" s="92"/>
      <c r="Y269" s="2"/>
      <c r="Z269" s="30"/>
    </row>
    <row r="270" spans="1:26">
      <c r="A270" s="153"/>
      <c r="B270" s="102" t="s">
        <v>62</v>
      </c>
      <c r="C270" s="90">
        <v>2020</v>
      </c>
      <c r="D270" s="90">
        <v>2026</v>
      </c>
      <c r="E270" s="102" t="s">
        <v>50</v>
      </c>
      <c r="F270" s="26" t="s">
        <v>19</v>
      </c>
      <c r="G270" s="20" t="s">
        <v>33</v>
      </c>
      <c r="H270" s="20" t="s">
        <v>33</v>
      </c>
      <c r="I270" s="20" t="s">
        <v>33</v>
      </c>
      <c r="J270" s="20" t="s">
        <v>33</v>
      </c>
      <c r="K270" s="20" t="s">
        <v>33</v>
      </c>
      <c r="L270" s="20" t="s">
        <v>33</v>
      </c>
      <c r="M270" s="20" t="s">
        <v>33</v>
      </c>
      <c r="N270" s="20" t="s">
        <v>33</v>
      </c>
      <c r="O270" s="86" t="s">
        <v>18</v>
      </c>
      <c r="P270" s="86" t="s">
        <v>18</v>
      </c>
      <c r="Q270" s="86" t="s">
        <v>18</v>
      </c>
      <c r="R270" s="86" t="s">
        <v>18</v>
      </c>
      <c r="S270" s="86" t="s">
        <v>18</v>
      </c>
      <c r="T270" s="86" t="s">
        <v>18</v>
      </c>
      <c r="U270" s="86" t="s">
        <v>18</v>
      </c>
      <c r="V270" s="86" t="s">
        <v>18</v>
      </c>
      <c r="W270" s="86" t="s">
        <v>18</v>
      </c>
      <c r="X270" s="86" t="s">
        <v>18</v>
      </c>
      <c r="Y270" s="2"/>
    </row>
    <row r="271" spans="1:26" ht="47.25">
      <c r="A271" s="128"/>
      <c r="B271" s="103"/>
      <c r="C271" s="91"/>
      <c r="D271" s="91"/>
      <c r="E271" s="103"/>
      <c r="F271" s="26" t="s">
        <v>26</v>
      </c>
      <c r="G271" s="20" t="s">
        <v>33</v>
      </c>
      <c r="H271" s="20" t="s">
        <v>33</v>
      </c>
      <c r="I271" s="20" t="s">
        <v>33</v>
      </c>
      <c r="J271" s="20" t="s">
        <v>33</v>
      </c>
      <c r="K271" s="20" t="s">
        <v>33</v>
      </c>
      <c r="L271" s="20" t="s">
        <v>33</v>
      </c>
      <c r="M271" s="20" t="s">
        <v>33</v>
      </c>
      <c r="N271" s="20" t="s">
        <v>33</v>
      </c>
      <c r="O271" s="86"/>
      <c r="P271" s="86"/>
      <c r="Q271" s="86"/>
      <c r="R271" s="86"/>
      <c r="S271" s="86"/>
      <c r="T271" s="86"/>
      <c r="U271" s="86"/>
      <c r="V271" s="86"/>
      <c r="W271" s="86"/>
      <c r="X271" s="86"/>
      <c r="Y271" s="2"/>
    </row>
    <row r="272" spans="1:26" ht="30.75" customHeight="1">
      <c r="A272" s="129"/>
      <c r="B272" s="104"/>
      <c r="C272" s="92"/>
      <c r="D272" s="92"/>
      <c r="E272" s="104"/>
      <c r="F272" s="26" t="s">
        <v>27</v>
      </c>
      <c r="G272" s="20" t="s">
        <v>33</v>
      </c>
      <c r="H272" s="20" t="s">
        <v>33</v>
      </c>
      <c r="I272" s="20" t="s">
        <v>33</v>
      </c>
      <c r="J272" s="20" t="s">
        <v>33</v>
      </c>
      <c r="K272" s="20" t="s">
        <v>33</v>
      </c>
      <c r="L272" s="20" t="s">
        <v>33</v>
      </c>
      <c r="M272" s="20" t="s">
        <v>33</v>
      </c>
      <c r="N272" s="20" t="s">
        <v>33</v>
      </c>
      <c r="O272" s="86"/>
      <c r="P272" s="86"/>
      <c r="Q272" s="86"/>
      <c r="R272" s="86"/>
      <c r="S272" s="86"/>
      <c r="T272" s="86"/>
      <c r="U272" s="86"/>
      <c r="V272" s="86"/>
      <c r="W272" s="86"/>
      <c r="X272" s="86"/>
      <c r="Y272" s="2"/>
    </row>
    <row r="273" spans="1:25">
      <c r="A273" s="153"/>
      <c r="B273" s="125" t="s">
        <v>63</v>
      </c>
      <c r="C273" s="90">
        <v>2020</v>
      </c>
      <c r="D273" s="90">
        <v>2026</v>
      </c>
      <c r="E273" s="102"/>
      <c r="F273" s="26" t="s">
        <v>19</v>
      </c>
      <c r="G273" s="40">
        <f t="shared" ref="G273:L273" si="77">G274+G275</f>
        <v>2984639.76</v>
      </c>
      <c r="H273" s="40">
        <f t="shared" si="77"/>
        <v>1878509.76</v>
      </c>
      <c r="I273" s="41">
        <f t="shared" si="77"/>
        <v>288830</v>
      </c>
      <c r="J273" s="41">
        <f t="shared" si="77"/>
        <v>163460</v>
      </c>
      <c r="K273" s="40">
        <f t="shared" si="77"/>
        <v>163460</v>
      </c>
      <c r="L273" s="40">
        <f t="shared" si="77"/>
        <v>163460</v>
      </c>
      <c r="M273" s="40">
        <f>M274+M275</f>
        <v>163460</v>
      </c>
      <c r="N273" s="40">
        <f>N274+N275</f>
        <v>163460</v>
      </c>
      <c r="O273" s="86" t="s">
        <v>18</v>
      </c>
      <c r="P273" s="86" t="s">
        <v>18</v>
      </c>
      <c r="Q273" s="86" t="s">
        <v>18</v>
      </c>
      <c r="R273" s="86" t="s">
        <v>18</v>
      </c>
      <c r="S273" s="86" t="s">
        <v>18</v>
      </c>
      <c r="T273" s="86" t="s">
        <v>18</v>
      </c>
      <c r="U273" s="86" t="s">
        <v>18</v>
      </c>
      <c r="V273" s="86" t="s">
        <v>18</v>
      </c>
      <c r="W273" s="86" t="s">
        <v>18</v>
      </c>
      <c r="X273" s="86" t="s">
        <v>18</v>
      </c>
      <c r="Y273" s="2"/>
    </row>
    <row r="274" spans="1:25" ht="47.25">
      <c r="A274" s="128"/>
      <c r="B274" s="126"/>
      <c r="C274" s="91"/>
      <c r="D274" s="91"/>
      <c r="E274" s="128"/>
      <c r="F274" s="26" t="s">
        <v>26</v>
      </c>
      <c r="G274" s="40">
        <f>SUM(H274:N274)</f>
        <v>2984639.76</v>
      </c>
      <c r="H274" s="40">
        <f>H277+H280+H283+H289</f>
        <v>1878509.76</v>
      </c>
      <c r="I274" s="40">
        <f t="shared" ref="I274:N274" si="78">I277+I280</f>
        <v>288830</v>
      </c>
      <c r="J274" s="41">
        <f t="shared" si="78"/>
        <v>163460</v>
      </c>
      <c r="K274" s="40">
        <f t="shared" si="78"/>
        <v>163460</v>
      </c>
      <c r="L274" s="40">
        <f t="shared" si="78"/>
        <v>163460</v>
      </c>
      <c r="M274" s="40">
        <f>M277+M280</f>
        <v>163460</v>
      </c>
      <c r="N274" s="40">
        <f t="shared" si="78"/>
        <v>163460</v>
      </c>
      <c r="O274" s="86"/>
      <c r="P274" s="86"/>
      <c r="Q274" s="86"/>
      <c r="R274" s="86"/>
      <c r="S274" s="86"/>
      <c r="T274" s="86"/>
      <c r="U274" s="86"/>
      <c r="V274" s="86"/>
      <c r="W274" s="86"/>
      <c r="X274" s="86"/>
      <c r="Y274" s="2"/>
    </row>
    <row r="275" spans="1:25" ht="31.5">
      <c r="A275" s="129"/>
      <c r="B275" s="127"/>
      <c r="C275" s="92"/>
      <c r="D275" s="92"/>
      <c r="E275" s="129"/>
      <c r="F275" s="26" t="s">
        <v>27</v>
      </c>
      <c r="G275" s="40">
        <f>SUM(H275:N275)</f>
        <v>0</v>
      </c>
      <c r="H275" s="40">
        <f>H278+H281+H284+H290</f>
        <v>0</v>
      </c>
      <c r="I275" s="40">
        <f>I278+I281</f>
        <v>0</v>
      </c>
      <c r="J275" s="41">
        <f>J278+J281</f>
        <v>0</v>
      </c>
      <c r="K275" s="40">
        <f>K278+K281</f>
        <v>0</v>
      </c>
      <c r="L275" s="40">
        <f>L278+L281</f>
        <v>0</v>
      </c>
      <c r="M275" s="40">
        <f>M278+M281</f>
        <v>0</v>
      </c>
      <c r="N275" s="40">
        <f>N278+N281</f>
        <v>0</v>
      </c>
      <c r="O275" s="86"/>
      <c r="P275" s="86"/>
      <c r="Q275" s="86"/>
      <c r="R275" s="86"/>
      <c r="S275" s="86"/>
      <c r="T275" s="86"/>
      <c r="U275" s="86"/>
      <c r="V275" s="86"/>
      <c r="W275" s="86"/>
      <c r="X275" s="86"/>
      <c r="Y275" s="2"/>
    </row>
    <row r="276" spans="1:25">
      <c r="A276" s="153"/>
      <c r="B276" s="102" t="s">
        <v>127</v>
      </c>
      <c r="C276" s="90">
        <v>2020</v>
      </c>
      <c r="D276" s="90">
        <v>2026</v>
      </c>
      <c r="E276" s="102" t="s">
        <v>51</v>
      </c>
      <c r="F276" s="26" t="s">
        <v>19</v>
      </c>
      <c r="G276" s="40">
        <f t="shared" ref="G276:M276" si="79">G277+G278</f>
        <v>1144220</v>
      </c>
      <c r="H276" s="40">
        <f t="shared" si="79"/>
        <v>163460</v>
      </c>
      <c r="I276" s="40">
        <f t="shared" si="79"/>
        <v>163460</v>
      </c>
      <c r="J276" s="41">
        <f>J277+J278</f>
        <v>163460</v>
      </c>
      <c r="K276" s="40">
        <f t="shared" si="79"/>
        <v>163460</v>
      </c>
      <c r="L276" s="40">
        <f t="shared" si="79"/>
        <v>163460</v>
      </c>
      <c r="M276" s="40">
        <f t="shared" si="79"/>
        <v>163460</v>
      </c>
      <c r="N276" s="40">
        <f>N277+N278</f>
        <v>163460</v>
      </c>
      <c r="O276" s="90" t="s">
        <v>94</v>
      </c>
      <c r="P276" s="90" t="s">
        <v>95</v>
      </c>
      <c r="Q276" s="90">
        <v>1263</v>
      </c>
      <c r="R276" s="90">
        <v>142</v>
      </c>
      <c r="S276" s="90">
        <v>145</v>
      </c>
      <c r="T276" s="90">
        <v>126</v>
      </c>
      <c r="U276" s="90">
        <v>130</v>
      </c>
      <c r="V276" s="90">
        <v>170</v>
      </c>
      <c r="W276" s="90">
        <v>180</v>
      </c>
      <c r="X276" s="90">
        <v>185</v>
      </c>
      <c r="Y276" s="2"/>
    </row>
    <row r="277" spans="1:25" ht="47.25">
      <c r="A277" s="128"/>
      <c r="B277" s="103"/>
      <c r="C277" s="91"/>
      <c r="D277" s="91"/>
      <c r="E277" s="103"/>
      <c r="F277" s="26" t="s">
        <v>26</v>
      </c>
      <c r="G277" s="40">
        <f>SUM(H277:N277)</f>
        <v>1144220</v>
      </c>
      <c r="H277" s="82">
        <v>163460</v>
      </c>
      <c r="I277" s="40">
        <v>163460</v>
      </c>
      <c r="J277" s="40">
        <v>163460</v>
      </c>
      <c r="K277" s="40">
        <v>163460</v>
      </c>
      <c r="L277" s="40">
        <v>163460</v>
      </c>
      <c r="M277" s="40">
        <v>163460</v>
      </c>
      <c r="N277" s="40">
        <v>163460</v>
      </c>
      <c r="O277" s="91"/>
      <c r="P277" s="91"/>
      <c r="Q277" s="91"/>
      <c r="R277" s="91"/>
      <c r="S277" s="91"/>
      <c r="T277" s="91"/>
      <c r="U277" s="91"/>
      <c r="V277" s="91"/>
      <c r="W277" s="91"/>
      <c r="X277" s="91"/>
      <c r="Y277" s="2"/>
    </row>
    <row r="278" spans="1:25" ht="31.5">
      <c r="A278" s="129"/>
      <c r="B278" s="104"/>
      <c r="C278" s="92"/>
      <c r="D278" s="92"/>
      <c r="E278" s="104"/>
      <c r="F278" s="26" t="s">
        <v>27</v>
      </c>
      <c r="G278" s="40">
        <f>SUM(H278:N278)</f>
        <v>0</v>
      </c>
      <c r="H278" s="40">
        <v>0</v>
      </c>
      <c r="I278" s="40">
        <v>0</v>
      </c>
      <c r="J278" s="41">
        <v>0</v>
      </c>
      <c r="K278" s="40">
        <v>0</v>
      </c>
      <c r="L278" s="40">
        <v>0</v>
      </c>
      <c r="M278" s="40">
        <v>0</v>
      </c>
      <c r="N278" s="40">
        <v>0</v>
      </c>
      <c r="O278" s="92"/>
      <c r="P278" s="92"/>
      <c r="Q278" s="92"/>
      <c r="R278" s="92"/>
      <c r="S278" s="92"/>
      <c r="T278" s="92"/>
      <c r="U278" s="92"/>
      <c r="V278" s="92"/>
      <c r="W278" s="92"/>
      <c r="X278" s="92"/>
      <c r="Y278" s="2"/>
    </row>
    <row r="279" spans="1:25">
      <c r="A279" s="153"/>
      <c r="B279" s="102" t="s">
        <v>128</v>
      </c>
      <c r="C279" s="90">
        <v>2020</v>
      </c>
      <c r="D279" s="90">
        <v>2026</v>
      </c>
      <c r="E279" s="102" t="s">
        <v>98</v>
      </c>
      <c r="F279" s="26" t="s">
        <v>19</v>
      </c>
      <c r="G279" s="4">
        <f t="shared" ref="G279:M279" si="80">G280+G281</f>
        <v>1840419.76</v>
      </c>
      <c r="H279" s="40">
        <f t="shared" si="80"/>
        <v>1715049.76</v>
      </c>
      <c r="I279" s="40">
        <f t="shared" si="80"/>
        <v>125370</v>
      </c>
      <c r="J279" s="41">
        <f t="shared" si="80"/>
        <v>0</v>
      </c>
      <c r="K279" s="40">
        <f t="shared" si="80"/>
        <v>0</v>
      </c>
      <c r="L279" s="40">
        <f t="shared" si="80"/>
        <v>0</v>
      </c>
      <c r="M279" s="40">
        <f t="shared" si="80"/>
        <v>0</v>
      </c>
      <c r="N279" s="40">
        <f>N280+N281</f>
        <v>0</v>
      </c>
      <c r="O279" s="90" t="s">
        <v>96</v>
      </c>
      <c r="P279" s="90" t="s">
        <v>95</v>
      </c>
      <c r="Q279" s="90">
        <v>2483</v>
      </c>
      <c r="R279" s="90">
        <v>300</v>
      </c>
      <c r="S279" s="90">
        <v>300</v>
      </c>
      <c r="T279" s="90">
        <v>328</v>
      </c>
      <c r="U279" s="90">
        <v>305</v>
      </c>
      <c r="V279" s="90">
        <v>310</v>
      </c>
      <c r="W279" s="90">
        <v>310</v>
      </c>
      <c r="X279" s="90">
        <v>315</v>
      </c>
      <c r="Y279" s="2"/>
    </row>
    <row r="280" spans="1:25" ht="47.25">
      <c r="A280" s="128"/>
      <c r="B280" s="103"/>
      <c r="C280" s="91"/>
      <c r="D280" s="91"/>
      <c r="E280" s="103"/>
      <c r="F280" s="26" t="s">
        <v>26</v>
      </c>
      <c r="G280" s="4">
        <f>SUM(H280:N280)</f>
        <v>1840419.76</v>
      </c>
      <c r="H280" s="69">
        <v>1715049.76</v>
      </c>
      <c r="I280" s="4">
        <v>125370</v>
      </c>
      <c r="J280" s="64">
        <v>0</v>
      </c>
      <c r="K280" s="4">
        <v>0</v>
      </c>
      <c r="L280" s="4">
        <v>0</v>
      </c>
      <c r="M280" s="4">
        <v>0</v>
      </c>
      <c r="N280" s="4">
        <v>0</v>
      </c>
      <c r="O280" s="139"/>
      <c r="P280" s="91"/>
      <c r="Q280" s="139"/>
      <c r="R280" s="139"/>
      <c r="S280" s="139"/>
      <c r="T280" s="139"/>
      <c r="U280" s="139"/>
      <c r="V280" s="139"/>
      <c r="W280" s="139"/>
      <c r="X280" s="139"/>
      <c r="Y280" s="2"/>
    </row>
    <row r="281" spans="1:25" ht="31.5" customHeight="1">
      <c r="A281" s="129"/>
      <c r="B281" s="104"/>
      <c r="C281" s="92"/>
      <c r="D281" s="92"/>
      <c r="E281" s="104"/>
      <c r="F281" s="26" t="s">
        <v>27</v>
      </c>
      <c r="G281" s="4">
        <f>SUM(H281:N281)</f>
        <v>0</v>
      </c>
      <c r="H281" s="4">
        <v>0</v>
      </c>
      <c r="I281" s="20">
        <v>0</v>
      </c>
      <c r="J281" s="53">
        <v>0</v>
      </c>
      <c r="K281" s="20">
        <v>0</v>
      </c>
      <c r="L281" s="20">
        <v>0</v>
      </c>
      <c r="M281" s="20">
        <v>0</v>
      </c>
      <c r="N281" s="20">
        <v>0</v>
      </c>
      <c r="O281" s="140"/>
      <c r="P281" s="92"/>
      <c r="Q281" s="140"/>
      <c r="R281" s="140"/>
      <c r="S281" s="140"/>
      <c r="T281" s="140"/>
      <c r="U281" s="140"/>
      <c r="V281" s="140"/>
      <c r="W281" s="140"/>
      <c r="X281" s="140"/>
      <c r="Y281" s="2"/>
    </row>
    <row r="282" spans="1:25" ht="31.5" customHeight="1">
      <c r="A282" s="170"/>
      <c r="B282" s="87" t="s">
        <v>181</v>
      </c>
      <c r="C282" s="90">
        <v>2020</v>
      </c>
      <c r="D282" s="90">
        <v>2026</v>
      </c>
      <c r="E282" s="90" t="s">
        <v>107</v>
      </c>
      <c r="F282" s="26" t="s">
        <v>19</v>
      </c>
      <c r="G282" s="4">
        <f>G283+G284</f>
        <v>0</v>
      </c>
      <c r="H282" s="40">
        <f>H283+H284</f>
        <v>0</v>
      </c>
      <c r="I282" s="20"/>
      <c r="J282" s="53"/>
      <c r="K282" s="20"/>
      <c r="L282" s="20"/>
      <c r="M282" s="20"/>
      <c r="N282" s="20"/>
      <c r="O282" s="90" t="s">
        <v>183</v>
      </c>
      <c r="P282" s="90" t="s">
        <v>81</v>
      </c>
      <c r="Q282" s="90">
        <v>1</v>
      </c>
      <c r="R282" s="90">
        <v>1</v>
      </c>
      <c r="S282" s="90"/>
      <c r="T282" s="90"/>
      <c r="U282" s="90"/>
      <c r="V282" s="90"/>
      <c r="W282" s="90"/>
      <c r="X282" s="90"/>
      <c r="Y282" s="2"/>
    </row>
    <row r="283" spans="1:25" ht="31.5" customHeight="1">
      <c r="A283" s="170"/>
      <c r="B283" s="88"/>
      <c r="C283" s="91"/>
      <c r="D283" s="91"/>
      <c r="E283" s="91"/>
      <c r="F283" s="26" t="s">
        <v>26</v>
      </c>
      <c r="G283" s="4">
        <f>SUM(H283:N283)</f>
        <v>0</v>
      </c>
      <c r="H283" s="69">
        <v>0</v>
      </c>
      <c r="I283" s="20"/>
      <c r="J283" s="53"/>
      <c r="K283" s="20"/>
      <c r="L283" s="20"/>
      <c r="M283" s="20"/>
      <c r="N283" s="20"/>
      <c r="O283" s="139"/>
      <c r="P283" s="91"/>
      <c r="Q283" s="91"/>
      <c r="R283" s="91"/>
      <c r="S283" s="91"/>
      <c r="T283" s="91"/>
      <c r="U283" s="91"/>
      <c r="V283" s="91"/>
      <c r="W283" s="91"/>
      <c r="X283" s="91"/>
      <c r="Y283" s="2"/>
    </row>
    <row r="284" spans="1:25" ht="31.5" customHeight="1">
      <c r="A284" s="152"/>
      <c r="B284" s="88"/>
      <c r="C284" s="92"/>
      <c r="D284" s="92"/>
      <c r="E284" s="92"/>
      <c r="F284" s="26" t="s">
        <v>27</v>
      </c>
      <c r="G284" s="4">
        <f>SUM(H284:N284)</f>
        <v>0</v>
      </c>
      <c r="H284" s="4">
        <v>0</v>
      </c>
      <c r="I284" s="20"/>
      <c r="J284" s="53"/>
      <c r="K284" s="20"/>
      <c r="L284" s="20"/>
      <c r="M284" s="20"/>
      <c r="N284" s="20"/>
      <c r="O284" s="140"/>
      <c r="P284" s="92"/>
      <c r="Q284" s="92"/>
      <c r="R284" s="92"/>
      <c r="S284" s="92"/>
      <c r="T284" s="92"/>
      <c r="U284" s="92"/>
      <c r="V284" s="92"/>
      <c r="W284" s="92"/>
      <c r="X284" s="92"/>
      <c r="Y284" s="2"/>
    </row>
    <row r="285" spans="1:25" ht="31.5" customHeight="1">
      <c r="A285" s="170"/>
      <c r="B285" s="171" t="s">
        <v>182</v>
      </c>
      <c r="C285" s="90">
        <v>2020</v>
      </c>
      <c r="D285" s="90">
        <v>2026</v>
      </c>
      <c r="E285" s="90" t="s">
        <v>107</v>
      </c>
      <c r="F285" s="26" t="s">
        <v>19</v>
      </c>
      <c r="G285" s="4">
        <f>G286+G287</f>
        <v>0</v>
      </c>
      <c r="H285" s="40">
        <f>H286+H287</f>
        <v>0</v>
      </c>
      <c r="I285" s="20"/>
      <c r="J285" s="53"/>
      <c r="K285" s="20"/>
      <c r="L285" s="20"/>
      <c r="M285" s="20"/>
      <c r="N285" s="20"/>
      <c r="O285" s="90" t="s">
        <v>183</v>
      </c>
      <c r="P285" s="90" t="s">
        <v>81</v>
      </c>
      <c r="Q285" s="90">
        <v>1</v>
      </c>
      <c r="R285" s="90">
        <v>1</v>
      </c>
      <c r="S285" s="90"/>
      <c r="T285" s="90"/>
      <c r="U285" s="90"/>
      <c r="V285" s="90"/>
      <c r="W285" s="90"/>
      <c r="X285" s="90"/>
      <c r="Y285" s="2"/>
    </row>
    <row r="286" spans="1:25" ht="31.5" customHeight="1">
      <c r="A286" s="170"/>
      <c r="B286" s="171"/>
      <c r="C286" s="91"/>
      <c r="D286" s="91"/>
      <c r="E286" s="91"/>
      <c r="F286" s="26" t="s">
        <v>26</v>
      </c>
      <c r="G286" s="4">
        <f>SUM(H286:N286)</f>
        <v>0</v>
      </c>
      <c r="H286" s="69">
        <v>0</v>
      </c>
      <c r="I286" s="20"/>
      <c r="J286" s="53"/>
      <c r="K286" s="20"/>
      <c r="L286" s="20"/>
      <c r="M286" s="20"/>
      <c r="N286" s="20"/>
      <c r="O286" s="139"/>
      <c r="P286" s="91"/>
      <c r="Q286" s="91"/>
      <c r="R286" s="91"/>
      <c r="S286" s="91"/>
      <c r="T286" s="91"/>
      <c r="U286" s="91"/>
      <c r="V286" s="91"/>
      <c r="W286" s="91"/>
      <c r="X286" s="91"/>
      <c r="Y286" s="2"/>
    </row>
    <row r="287" spans="1:25" ht="31.5" customHeight="1">
      <c r="A287" s="170"/>
      <c r="B287" s="171"/>
      <c r="C287" s="92"/>
      <c r="D287" s="92"/>
      <c r="E287" s="92"/>
      <c r="F287" s="26" t="s">
        <v>27</v>
      </c>
      <c r="G287" s="4">
        <f>SUM(H287:N287)</f>
        <v>0</v>
      </c>
      <c r="H287" s="4">
        <v>0</v>
      </c>
      <c r="I287" s="20"/>
      <c r="J287" s="53"/>
      <c r="K287" s="20"/>
      <c r="L287" s="20"/>
      <c r="M287" s="20"/>
      <c r="N287" s="20"/>
      <c r="O287" s="140"/>
      <c r="P287" s="92"/>
      <c r="Q287" s="92"/>
      <c r="R287" s="92"/>
      <c r="S287" s="92"/>
      <c r="T287" s="92"/>
      <c r="U287" s="92"/>
      <c r="V287" s="92"/>
      <c r="W287" s="92"/>
      <c r="X287" s="92"/>
      <c r="Y287" s="2"/>
    </row>
    <row r="288" spans="1:25" ht="31.5" customHeight="1">
      <c r="A288" s="170"/>
      <c r="B288" s="87" t="s">
        <v>184</v>
      </c>
      <c r="C288" s="90">
        <v>2020</v>
      </c>
      <c r="D288" s="90">
        <v>2026</v>
      </c>
      <c r="E288" s="90" t="s">
        <v>107</v>
      </c>
      <c r="F288" s="26" t="s">
        <v>19</v>
      </c>
      <c r="G288" s="4">
        <f>G289+G290</f>
        <v>0</v>
      </c>
      <c r="H288" s="40">
        <f>H289+H290</f>
        <v>0</v>
      </c>
      <c r="I288" s="20"/>
      <c r="J288" s="53"/>
      <c r="K288" s="20"/>
      <c r="L288" s="20"/>
      <c r="M288" s="20"/>
      <c r="N288" s="20"/>
      <c r="O288" s="90" t="s">
        <v>183</v>
      </c>
      <c r="P288" s="90" t="s">
        <v>144</v>
      </c>
      <c r="Q288" s="90">
        <v>1</v>
      </c>
      <c r="R288" s="90">
        <v>1</v>
      </c>
      <c r="S288" s="90"/>
      <c r="T288" s="90"/>
      <c r="U288" s="90"/>
      <c r="V288" s="90"/>
      <c r="W288" s="90"/>
      <c r="X288" s="90"/>
      <c r="Y288" s="2"/>
    </row>
    <row r="289" spans="1:43" ht="31.5" customHeight="1">
      <c r="A289" s="170"/>
      <c r="B289" s="88"/>
      <c r="C289" s="91"/>
      <c r="D289" s="91"/>
      <c r="E289" s="91"/>
      <c r="F289" s="26" t="s">
        <v>26</v>
      </c>
      <c r="G289" s="4">
        <f>SUM(H289:N289)</f>
        <v>0</v>
      </c>
      <c r="H289" s="69">
        <v>0</v>
      </c>
      <c r="I289" s="20"/>
      <c r="J289" s="53"/>
      <c r="K289" s="20"/>
      <c r="L289" s="20"/>
      <c r="M289" s="20"/>
      <c r="N289" s="20"/>
      <c r="O289" s="139"/>
      <c r="P289" s="91"/>
      <c r="Q289" s="91"/>
      <c r="R289" s="91"/>
      <c r="S289" s="91"/>
      <c r="T289" s="91"/>
      <c r="U289" s="91"/>
      <c r="V289" s="91"/>
      <c r="W289" s="91"/>
      <c r="X289" s="91"/>
      <c r="Y289" s="2"/>
    </row>
    <row r="290" spans="1:43" ht="31.5" customHeight="1">
      <c r="A290" s="170"/>
      <c r="B290" s="89"/>
      <c r="C290" s="92"/>
      <c r="D290" s="92"/>
      <c r="E290" s="92"/>
      <c r="F290" s="26" t="s">
        <v>27</v>
      </c>
      <c r="G290" s="4">
        <f>SUM(H290:N290)</f>
        <v>0</v>
      </c>
      <c r="H290" s="4">
        <v>0</v>
      </c>
      <c r="I290" s="20"/>
      <c r="J290" s="53"/>
      <c r="K290" s="20"/>
      <c r="L290" s="20"/>
      <c r="M290" s="20"/>
      <c r="N290" s="20"/>
      <c r="O290" s="140"/>
      <c r="P290" s="92"/>
      <c r="Q290" s="92"/>
      <c r="R290" s="92"/>
      <c r="S290" s="92"/>
      <c r="T290" s="92"/>
      <c r="U290" s="92"/>
      <c r="V290" s="92"/>
      <c r="W290" s="92"/>
      <c r="X290" s="92"/>
      <c r="Y290" s="2"/>
    </row>
    <row r="291" spans="1:43" ht="31.5" customHeight="1">
      <c r="A291" s="152"/>
      <c r="B291" s="188" t="s">
        <v>186</v>
      </c>
      <c r="C291" s="90">
        <v>2020</v>
      </c>
      <c r="D291" s="90">
        <v>2026</v>
      </c>
      <c r="E291" s="90" t="s">
        <v>107</v>
      </c>
      <c r="F291" s="26" t="s">
        <v>19</v>
      </c>
      <c r="G291" s="4">
        <f>G292+G293</f>
        <v>0</v>
      </c>
      <c r="H291" s="40">
        <f>H292+H293</f>
        <v>0</v>
      </c>
      <c r="I291" s="20"/>
      <c r="J291" s="53"/>
      <c r="K291" s="20"/>
      <c r="L291" s="20"/>
      <c r="M291" s="20"/>
      <c r="N291" s="20"/>
      <c r="O291" s="90" t="s">
        <v>183</v>
      </c>
      <c r="P291" s="90" t="s">
        <v>144</v>
      </c>
      <c r="Q291" s="86">
        <v>1</v>
      </c>
      <c r="R291" s="86">
        <v>1</v>
      </c>
      <c r="S291" s="86"/>
      <c r="T291" s="86"/>
      <c r="U291" s="86"/>
      <c r="V291" s="86"/>
      <c r="W291" s="86"/>
      <c r="X291" s="86"/>
      <c r="Y291" s="2"/>
    </row>
    <row r="292" spans="1:43" ht="31.5" customHeight="1">
      <c r="A292" s="139"/>
      <c r="B292" s="188"/>
      <c r="C292" s="91"/>
      <c r="D292" s="91"/>
      <c r="E292" s="91"/>
      <c r="F292" s="26" t="s">
        <v>26</v>
      </c>
      <c r="G292" s="4">
        <f>SUM(H292:N292)</f>
        <v>0</v>
      </c>
      <c r="H292" s="69">
        <v>0</v>
      </c>
      <c r="I292" s="20"/>
      <c r="J292" s="53"/>
      <c r="K292" s="20"/>
      <c r="L292" s="20"/>
      <c r="M292" s="20"/>
      <c r="N292" s="20"/>
      <c r="O292" s="139"/>
      <c r="P292" s="91"/>
      <c r="Q292" s="86"/>
      <c r="R292" s="86"/>
      <c r="S292" s="86"/>
      <c r="T292" s="86"/>
      <c r="U292" s="86"/>
      <c r="V292" s="86"/>
      <c r="W292" s="86"/>
      <c r="X292" s="86"/>
      <c r="Y292" s="2"/>
    </row>
    <row r="293" spans="1:43" ht="31.5" customHeight="1">
      <c r="A293" s="140"/>
      <c r="B293" s="188"/>
      <c r="C293" s="92"/>
      <c r="D293" s="92"/>
      <c r="E293" s="92"/>
      <c r="F293" s="26" t="s">
        <v>27</v>
      </c>
      <c r="G293" s="4">
        <f>SUM(H293:N293)</f>
        <v>0</v>
      </c>
      <c r="H293" s="4">
        <v>0</v>
      </c>
      <c r="I293" s="20"/>
      <c r="J293" s="53"/>
      <c r="K293" s="20"/>
      <c r="L293" s="20"/>
      <c r="M293" s="20"/>
      <c r="N293" s="20"/>
      <c r="O293" s="140"/>
      <c r="P293" s="92"/>
      <c r="Q293" s="86"/>
      <c r="R293" s="86"/>
      <c r="S293" s="86"/>
      <c r="T293" s="86"/>
      <c r="U293" s="86"/>
      <c r="V293" s="86"/>
      <c r="W293" s="86"/>
      <c r="X293" s="86"/>
      <c r="Y293" s="2"/>
    </row>
    <row r="294" spans="1:43" ht="31.5" customHeight="1">
      <c r="A294" s="152"/>
      <c r="B294" s="189" t="s">
        <v>185</v>
      </c>
      <c r="C294" s="90">
        <v>2020</v>
      </c>
      <c r="D294" s="90">
        <v>2026</v>
      </c>
      <c r="E294" s="90" t="s">
        <v>107</v>
      </c>
      <c r="F294" s="26" t="s">
        <v>19</v>
      </c>
      <c r="G294" s="4">
        <f>G295+G296</f>
        <v>0</v>
      </c>
      <c r="H294" s="40">
        <f>H295+H296</f>
        <v>0</v>
      </c>
      <c r="I294" s="20"/>
      <c r="J294" s="53"/>
      <c r="K294" s="20"/>
      <c r="L294" s="20"/>
      <c r="M294" s="20"/>
      <c r="N294" s="20"/>
      <c r="O294" s="90" t="s">
        <v>183</v>
      </c>
      <c r="P294" s="90" t="s">
        <v>144</v>
      </c>
      <c r="Q294" s="86">
        <v>1</v>
      </c>
      <c r="R294" s="86">
        <v>1</v>
      </c>
      <c r="S294" s="86"/>
      <c r="T294" s="86"/>
      <c r="U294" s="86"/>
      <c r="V294" s="86"/>
      <c r="W294" s="86"/>
      <c r="X294" s="86"/>
      <c r="Y294" s="2"/>
    </row>
    <row r="295" spans="1:43" ht="31.5" customHeight="1">
      <c r="A295" s="139"/>
      <c r="B295" s="189"/>
      <c r="C295" s="91"/>
      <c r="D295" s="91"/>
      <c r="E295" s="91"/>
      <c r="F295" s="26" t="s">
        <v>26</v>
      </c>
      <c r="G295" s="4">
        <f>SUM(H295:N295)</f>
        <v>0</v>
      </c>
      <c r="H295" s="69">
        <v>0</v>
      </c>
      <c r="I295" s="20"/>
      <c r="J295" s="53"/>
      <c r="K295" s="20"/>
      <c r="L295" s="20"/>
      <c r="M295" s="20"/>
      <c r="N295" s="20"/>
      <c r="O295" s="139"/>
      <c r="P295" s="91"/>
      <c r="Q295" s="86"/>
      <c r="R295" s="86"/>
      <c r="S295" s="86"/>
      <c r="T295" s="86"/>
      <c r="U295" s="86"/>
      <c r="V295" s="86"/>
      <c r="W295" s="86"/>
      <c r="X295" s="86"/>
      <c r="Y295" s="2"/>
    </row>
    <row r="296" spans="1:43" ht="31.5" customHeight="1">
      <c r="A296" s="140"/>
      <c r="B296" s="189"/>
      <c r="C296" s="92"/>
      <c r="D296" s="92"/>
      <c r="E296" s="92"/>
      <c r="F296" s="26" t="s">
        <v>27</v>
      </c>
      <c r="G296" s="4">
        <f>SUM(H296:N296)</f>
        <v>0</v>
      </c>
      <c r="H296" s="4">
        <v>0</v>
      </c>
      <c r="I296" s="20"/>
      <c r="J296" s="53"/>
      <c r="K296" s="20"/>
      <c r="L296" s="20"/>
      <c r="M296" s="20"/>
      <c r="N296" s="20"/>
      <c r="O296" s="140"/>
      <c r="P296" s="92"/>
      <c r="Q296" s="86"/>
      <c r="R296" s="86"/>
      <c r="S296" s="86"/>
      <c r="T296" s="86"/>
      <c r="U296" s="86"/>
      <c r="V296" s="86"/>
      <c r="W296" s="86"/>
      <c r="X296" s="86"/>
      <c r="Y296" s="2"/>
    </row>
    <row r="297" spans="1:43">
      <c r="A297" s="153"/>
      <c r="B297" s="102" t="s">
        <v>131</v>
      </c>
      <c r="C297" s="90">
        <v>2020</v>
      </c>
      <c r="D297" s="90">
        <v>2026</v>
      </c>
      <c r="E297" s="102" t="s">
        <v>107</v>
      </c>
      <c r="F297" s="26" t="s">
        <v>19</v>
      </c>
      <c r="G297" s="4" t="s">
        <v>90</v>
      </c>
      <c r="H297" s="4" t="s">
        <v>90</v>
      </c>
      <c r="I297" s="4" t="s">
        <v>90</v>
      </c>
      <c r="J297" s="9" t="s">
        <v>90</v>
      </c>
      <c r="K297" s="4" t="s">
        <v>90</v>
      </c>
      <c r="L297" s="4" t="s">
        <v>90</v>
      </c>
      <c r="M297" s="4" t="s">
        <v>90</v>
      </c>
      <c r="N297" s="4" t="s">
        <v>90</v>
      </c>
      <c r="O297" s="90"/>
      <c r="P297" s="21"/>
      <c r="Q297" s="21"/>
      <c r="R297" s="21"/>
      <c r="S297" s="21"/>
      <c r="T297" s="21"/>
      <c r="U297" s="21"/>
      <c r="V297" s="21"/>
      <c r="W297" s="21"/>
      <c r="X297" s="21"/>
      <c r="Y297" s="2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</row>
    <row r="298" spans="1:43" ht="47.25">
      <c r="A298" s="128"/>
      <c r="B298" s="103"/>
      <c r="C298" s="91"/>
      <c r="D298" s="91"/>
      <c r="E298" s="103"/>
      <c r="F298" s="26" t="s">
        <v>26</v>
      </c>
      <c r="G298" s="4" t="s">
        <v>90</v>
      </c>
      <c r="H298" s="4" t="s">
        <v>90</v>
      </c>
      <c r="I298" s="4" t="s">
        <v>90</v>
      </c>
      <c r="J298" s="9" t="s">
        <v>90</v>
      </c>
      <c r="K298" s="4" t="s">
        <v>90</v>
      </c>
      <c r="L298" s="4" t="s">
        <v>90</v>
      </c>
      <c r="M298" s="4" t="s">
        <v>90</v>
      </c>
      <c r="N298" s="4" t="s">
        <v>90</v>
      </c>
      <c r="O298" s="91"/>
      <c r="P298" s="21"/>
      <c r="Q298" s="21"/>
      <c r="R298" s="21"/>
      <c r="S298" s="21"/>
      <c r="T298" s="21"/>
      <c r="U298" s="21"/>
      <c r="V298" s="21"/>
      <c r="W298" s="21"/>
      <c r="X298" s="21"/>
      <c r="Y298" s="2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</row>
    <row r="299" spans="1:43" ht="74.25" customHeight="1">
      <c r="A299" s="129"/>
      <c r="B299" s="104"/>
      <c r="C299" s="92"/>
      <c r="D299" s="92"/>
      <c r="E299" s="104"/>
      <c r="F299" s="26" t="s">
        <v>27</v>
      </c>
      <c r="G299" s="4" t="s">
        <v>90</v>
      </c>
      <c r="H299" s="4" t="s">
        <v>90</v>
      </c>
      <c r="I299" s="4" t="s">
        <v>90</v>
      </c>
      <c r="J299" s="9" t="s">
        <v>90</v>
      </c>
      <c r="K299" s="4" t="s">
        <v>90</v>
      </c>
      <c r="L299" s="4" t="s">
        <v>90</v>
      </c>
      <c r="M299" s="4" t="s">
        <v>90</v>
      </c>
      <c r="N299" s="4" t="s">
        <v>90</v>
      </c>
      <c r="O299" s="92"/>
      <c r="P299" s="21"/>
      <c r="Q299" s="21"/>
      <c r="R299" s="21"/>
      <c r="S299" s="21"/>
      <c r="T299" s="21"/>
      <c r="U299" s="21"/>
      <c r="V299" s="21"/>
      <c r="W299" s="21"/>
      <c r="X299" s="21"/>
      <c r="Y299" s="2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</row>
    <row r="300" spans="1:43" ht="21.75" customHeight="1">
      <c r="A300" s="23"/>
      <c r="B300" s="102" t="s">
        <v>109</v>
      </c>
      <c r="C300" s="90">
        <v>2020</v>
      </c>
      <c r="D300" s="90">
        <v>2026</v>
      </c>
      <c r="E300" s="102" t="s">
        <v>107</v>
      </c>
      <c r="F300" s="26" t="s">
        <v>19</v>
      </c>
      <c r="G300" s="4">
        <f>G301+G302</f>
        <v>200000</v>
      </c>
      <c r="H300" s="4">
        <f>H301+H302</f>
        <v>200000</v>
      </c>
      <c r="I300" s="4">
        <f t="shared" ref="I300:N300" si="81">I301+I302</f>
        <v>0</v>
      </c>
      <c r="J300" s="4">
        <f t="shared" si="81"/>
        <v>0</v>
      </c>
      <c r="K300" s="4">
        <f t="shared" si="81"/>
        <v>0</v>
      </c>
      <c r="L300" s="4">
        <f t="shared" si="81"/>
        <v>0</v>
      </c>
      <c r="M300" s="4">
        <f t="shared" si="81"/>
        <v>0</v>
      </c>
      <c r="N300" s="4">
        <f t="shared" si="81"/>
        <v>0</v>
      </c>
      <c r="O300" s="90" t="s">
        <v>33</v>
      </c>
      <c r="P300" s="90"/>
      <c r="Q300" s="90"/>
      <c r="R300" s="90"/>
      <c r="S300" s="90"/>
      <c r="T300" s="90"/>
      <c r="U300" s="90"/>
      <c r="V300" s="90"/>
      <c r="W300" s="90"/>
      <c r="X300" s="90"/>
      <c r="Y300" s="2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</row>
    <row r="301" spans="1:43" ht="33" customHeight="1">
      <c r="A301" s="24"/>
      <c r="B301" s="103"/>
      <c r="C301" s="91"/>
      <c r="D301" s="91"/>
      <c r="E301" s="103"/>
      <c r="F301" s="26" t="s">
        <v>26</v>
      </c>
      <c r="G301" s="4">
        <f>SUM(H301:N301)</f>
        <v>200000</v>
      </c>
      <c r="H301" s="4">
        <f>H304</f>
        <v>200000</v>
      </c>
      <c r="I301" s="4">
        <f t="shared" ref="I301:N301" si="82">I304</f>
        <v>0</v>
      </c>
      <c r="J301" s="4">
        <f t="shared" si="82"/>
        <v>0</v>
      </c>
      <c r="K301" s="4">
        <f t="shared" si="82"/>
        <v>0</v>
      </c>
      <c r="L301" s="4">
        <f t="shared" si="82"/>
        <v>0</v>
      </c>
      <c r="M301" s="4">
        <f t="shared" si="82"/>
        <v>0</v>
      </c>
      <c r="N301" s="4">
        <f t="shared" si="82"/>
        <v>0</v>
      </c>
      <c r="O301" s="139"/>
      <c r="P301" s="139"/>
      <c r="Q301" s="91"/>
      <c r="R301" s="139"/>
      <c r="S301" s="91"/>
      <c r="T301" s="91"/>
      <c r="U301" s="91"/>
      <c r="V301" s="91"/>
      <c r="W301" s="91"/>
      <c r="X301" s="91"/>
      <c r="Y301" s="2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</row>
    <row r="302" spans="1:43" ht="34.5" customHeight="1">
      <c r="A302" s="25"/>
      <c r="B302" s="104"/>
      <c r="C302" s="92"/>
      <c r="D302" s="92"/>
      <c r="E302" s="104"/>
      <c r="F302" s="26" t="s">
        <v>27</v>
      </c>
      <c r="G302" s="4">
        <f>SUM(H302:N302)</f>
        <v>0</v>
      </c>
      <c r="H302" s="4"/>
      <c r="I302" s="4"/>
      <c r="J302" s="4"/>
      <c r="K302" s="4"/>
      <c r="L302" s="4"/>
      <c r="M302" s="4"/>
      <c r="N302" s="4"/>
      <c r="O302" s="140"/>
      <c r="P302" s="140"/>
      <c r="Q302" s="92"/>
      <c r="R302" s="140"/>
      <c r="S302" s="92"/>
      <c r="T302" s="92"/>
      <c r="U302" s="92"/>
      <c r="V302" s="92"/>
      <c r="W302" s="92"/>
      <c r="X302" s="92"/>
      <c r="Y302" s="2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</row>
    <row r="303" spans="1:43">
      <c r="A303" s="153"/>
      <c r="B303" s="125" t="s">
        <v>172</v>
      </c>
      <c r="C303" s="90">
        <v>2020</v>
      </c>
      <c r="D303" s="90">
        <v>2026</v>
      </c>
      <c r="E303" s="102" t="s">
        <v>107</v>
      </c>
      <c r="F303" s="26" t="s">
        <v>19</v>
      </c>
      <c r="G303" s="4">
        <f t="shared" ref="G303:M303" si="83">G304+G305</f>
        <v>200000</v>
      </c>
      <c r="H303" s="4">
        <f t="shared" si="83"/>
        <v>200000</v>
      </c>
      <c r="I303" s="4">
        <f t="shared" si="83"/>
        <v>0</v>
      </c>
      <c r="J303" s="4">
        <f t="shared" si="83"/>
        <v>0</v>
      </c>
      <c r="K303" s="4">
        <f t="shared" si="83"/>
        <v>0</v>
      </c>
      <c r="L303" s="4">
        <f t="shared" si="83"/>
        <v>0</v>
      </c>
      <c r="M303" s="4">
        <f t="shared" si="83"/>
        <v>0</v>
      </c>
      <c r="N303" s="4">
        <f>N304+N305</f>
        <v>0</v>
      </c>
      <c r="O303" s="196" t="s">
        <v>110</v>
      </c>
      <c r="P303" s="90" t="s">
        <v>108</v>
      </c>
      <c r="Q303" s="90">
        <v>20</v>
      </c>
      <c r="R303" s="90">
        <v>2</v>
      </c>
      <c r="S303" s="90">
        <v>2</v>
      </c>
      <c r="T303" s="90">
        <v>2</v>
      </c>
      <c r="U303" s="90">
        <v>2</v>
      </c>
      <c r="V303" s="90">
        <v>3</v>
      </c>
      <c r="W303" s="90">
        <v>3</v>
      </c>
      <c r="X303" s="90">
        <v>3</v>
      </c>
      <c r="Y303" s="2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</row>
    <row r="304" spans="1:43" ht="48.75" customHeight="1">
      <c r="A304" s="128"/>
      <c r="B304" s="144"/>
      <c r="C304" s="91"/>
      <c r="D304" s="91"/>
      <c r="E304" s="103"/>
      <c r="F304" s="26" t="s">
        <v>26</v>
      </c>
      <c r="G304" s="4">
        <f>SUM(H304:N304)</f>
        <v>200000</v>
      </c>
      <c r="H304" s="4">
        <v>200000</v>
      </c>
      <c r="I304" s="4">
        <v>0</v>
      </c>
      <c r="J304" s="9">
        <v>0</v>
      </c>
      <c r="K304" s="4">
        <v>0</v>
      </c>
      <c r="L304" s="4">
        <v>0</v>
      </c>
      <c r="M304" s="4">
        <v>0</v>
      </c>
      <c r="N304" s="4">
        <v>0</v>
      </c>
      <c r="O304" s="197"/>
      <c r="P304" s="91"/>
      <c r="Q304" s="91"/>
      <c r="R304" s="91"/>
      <c r="S304" s="91"/>
      <c r="T304" s="91"/>
      <c r="U304" s="91"/>
      <c r="V304" s="91"/>
      <c r="W304" s="91"/>
      <c r="X304" s="91"/>
      <c r="Y304" s="2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</row>
    <row r="305" spans="1:43" ht="156.75" customHeight="1">
      <c r="A305" s="129"/>
      <c r="B305" s="145"/>
      <c r="C305" s="92"/>
      <c r="D305" s="92"/>
      <c r="E305" s="104"/>
      <c r="F305" s="26" t="s">
        <v>27</v>
      </c>
      <c r="G305" s="4">
        <f>SUM(H305:N305)</f>
        <v>0</v>
      </c>
      <c r="H305" s="4">
        <v>0</v>
      </c>
      <c r="I305" s="4">
        <v>0</v>
      </c>
      <c r="J305" s="9">
        <v>0</v>
      </c>
      <c r="K305" s="4">
        <v>0</v>
      </c>
      <c r="L305" s="4">
        <v>0</v>
      </c>
      <c r="M305" s="4">
        <v>0</v>
      </c>
      <c r="N305" s="4">
        <v>0</v>
      </c>
      <c r="O305" s="198"/>
      <c r="P305" s="92"/>
      <c r="Q305" s="92"/>
      <c r="R305" s="92"/>
      <c r="S305" s="92"/>
      <c r="T305" s="92"/>
      <c r="U305" s="92"/>
      <c r="V305" s="92"/>
      <c r="W305" s="92"/>
      <c r="X305" s="92"/>
      <c r="Y305" s="2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</row>
    <row r="306" spans="1:43" ht="24" customHeight="1">
      <c r="A306" s="182" t="s">
        <v>52</v>
      </c>
      <c r="B306" s="183"/>
      <c r="C306" s="179"/>
      <c r="D306" s="179"/>
      <c r="E306" s="179"/>
      <c r="F306" s="35" t="s">
        <v>19</v>
      </c>
      <c r="G306" s="45">
        <f>G307+G308</f>
        <v>123802726.56999999</v>
      </c>
      <c r="H306" s="45">
        <f>H307+H308</f>
        <v>21499408.57</v>
      </c>
      <c r="I306" s="45">
        <f t="shared" ref="I306:N306" si="84">I307+I308</f>
        <v>17030028</v>
      </c>
      <c r="J306" s="45">
        <f t="shared" si="84"/>
        <v>17054658</v>
      </c>
      <c r="K306" s="45">
        <f t="shared" si="84"/>
        <v>17054658</v>
      </c>
      <c r="L306" s="45">
        <f t="shared" si="84"/>
        <v>17054658</v>
      </c>
      <c r="M306" s="45">
        <f t="shared" si="84"/>
        <v>17054658</v>
      </c>
      <c r="N306" s="45">
        <f t="shared" si="84"/>
        <v>17054658</v>
      </c>
      <c r="O306" s="179" t="s">
        <v>18</v>
      </c>
      <c r="P306" s="179" t="s">
        <v>18</v>
      </c>
      <c r="Q306" s="179" t="s">
        <v>18</v>
      </c>
      <c r="R306" s="179" t="s">
        <v>18</v>
      </c>
      <c r="S306" s="179" t="s">
        <v>18</v>
      </c>
      <c r="T306" s="179" t="s">
        <v>18</v>
      </c>
      <c r="U306" s="179" t="s">
        <v>18</v>
      </c>
      <c r="V306" s="179" t="s">
        <v>18</v>
      </c>
      <c r="W306" s="179" t="s">
        <v>18</v>
      </c>
      <c r="X306" s="179" t="s">
        <v>18</v>
      </c>
      <c r="Y306" s="2"/>
      <c r="AK306" s="27"/>
      <c r="AL306" s="27"/>
      <c r="AM306" s="27"/>
      <c r="AN306" s="27"/>
      <c r="AO306" s="27"/>
      <c r="AP306" s="27"/>
      <c r="AQ306" s="27"/>
    </row>
    <row r="307" spans="1:43" ht="48" customHeight="1">
      <c r="A307" s="184"/>
      <c r="B307" s="185"/>
      <c r="C307" s="180"/>
      <c r="D307" s="180"/>
      <c r="E307" s="180"/>
      <c r="F307" s="35" t="s">
        <v>26</v>
      </c>
      <c r="G307" s="45">
        <f>SUM(H307:N307)</f>
        <v>9770333.5700000003</v>
      </c>
      <c r="H307" s="45">
        <f>H239+H250+H274+H304</f>
        <v>6066209.5700000003</v>
      </c>
      <c r="I307" s="45">
        <f t="shared" ref="I307:N307" si="85">I239+I250+I274+I304</f>
        <v>596829</v>
      </c>
      <c r="J307" s="45">
        <f t="shared" si="85"/>
        <v>621459</v>
      </c>
      <c r="K307" s="45">
        <f t="shared" si="85"/>
        <v>621459</v>
      </c>
      <c r="L307" s="45">
        <f t="shared" si="85"/>
        <v>621459</v>
      </c>
      <c r="M307" s="45">
        <f t="shared" si="85"/>
        <v>621459</v>
      </c>
      <c r="N307" s="45">
        <f t="shared" si="85"/>
        <v>621459</v>
      </c>
      <c r="O307" s="180"/>
      <c r="P307" s="180"/>
      <c r="Q307" s="180"/>
      <c r="R307" s="180"/>
      <c r="S307" s="180"/>
      <c r="T307" s="180"/>
      <c r="U307" s="180"/>
      <c r="V307" s="180"/>
      <c r="W307" s="180"/>
      <c r="X307" s="180"/>
      <c r="Y307" s="2"/>
    </row>
    <row r="308" spans="1:43" ht="35.25" customHeight="1">
      <c r="A308" s="186"/>
      <c r="B308" s="187"/>
      <c r="C308" s="181"/>
      <c r="D308" s="181"/>
      <c r="E308" s="181"/>
      <c r="F308" s="35" t="s">
        <v>27</v>
      </c>
      <c r="G308" s="45">
        <f>SUM(H308:N308)</f>
        <v>114032393</v>
      </c>
      <c r="H308" s="46">
        <f>H240+H251+H275</f>
        <v>15433199</v>
      </c>
      <c r="I308" s="46">
        <f t="shared" ref="I308:N308" si="86">I240+I251+I275</f>
        <v>16433199</v>
      </c>
      <c r="J308" s="46">
        <f t="shared" si="86"/>
        <v>16433199</v>
      </c>
      <c r="K308" s="46">
        <f t="shared" si="86"/>
        <v>16433199</v>
      </c>
      <c r="L308" s="46">
        <f t="shared" si="86"/>
        <v>16433199</v>
      </c>
      <c r="M308" s="46">
        <f t="shared" si="86"/>
        <v>16433199</v>
      </c>
      <c r="N308" s="46">
        <f t="shared" si="86"/>
        <v>16433199</v>
      </c>
      <c r="O308" s="181"/>
      <c r="P308" s="181"/>
      <c r="Q308" s="181"/>
      <c r="R308" s="181"/>
      <c r="S308" s="181"/>
      <c r="T308" s="181"/>
      <c r="U308" s="181"/>
      <c r="V308" s="181"/>
      <c r="W308" s="181"/>
      <c r="X308" s="181"/>
      <c r="Y308" s="2"/>
    </row>
    <row r="309" spans="1:43" ht="21.75" customHeight="1">
      <c r="A309" s="173" t="s">
        <v>55</v>
      </c>
      <c r="B309" s="174"/>
      <c r="C309" s="172"/>
      <c r="D309" s="172"/>
      <c r="E309" s="199"/>
      <c r="F309" s="38" t="s">
        <v>19</v>
      </c>
      <c r="G309" s="47">
        <f>G310+G311</f>
        <v>2941872704.1900001</v>
      </c>
      <c r="H309" s="47">
        <f t="shared" ref="H309:M309" si="87">H310+H311</f>
        <v>535154684.88999999</v>
      </c>
      <c r="I309" s="47">
        <f t="shared" si="87"/>
        <v>403256345</v>
      </c>
      <c r="J309" s="47">
        <f t="shared" si="87"/>
        <v>400692334.86000001</v>
      </c>
      <c r="K309" s="47">
        <f t="shared" si="87"/>
        <v>400692334.86000001</v>
      </c>
      <c r="L309" s="47">
        <f t="shared" si="87"/>
        <v>400692334.86000001</v>
      </c>
      <c r="M309" s="47">
        <f t="shared" si="87"/>
        <v>400692334.86000001</v>
      </c>
      <c r="N309" s="47">
        <f>N310+N311</f>
        <v>400692334.86000001</v>
      </c>
      <c r="O309" s="172"/>
      <c r="P309" s="172"/>
      <c r="Q309" s="172"/>
      <c r="R309" s="172"/>
      <c r="S309" s="172"/>
      <c r="T309" s="172"/>
      <c r="U309" s="172"/>
      <c r="V309" s="172"/>
      <c r="W309" s="172"/>
      <c r="X309" s="172"/>
      <c r="Y309" s="2"/>
    </row>
    <row r="310" spans="1:43" ht="51" customHeight="1">
      <c r="A310" s="175"/>
      <c r="B310" s="176"/>
      <c r="C310" s="172"/>
      <c r="D310" s="172"/>
      <c r="E310" s="199"/>
      <c r="F310" s="38" t="s">
        <v>26</v>
      </c>
      <c r="G310" s="48">
        <f>SUM(H310:N310)</f>
        <v>1133207262.5799999</v>
      </c>
      <c r="H310" s="47">
        <f t="shared" ref="H310:N311" si="88">H118+H189+H231+H307</f>
        <v>214971559.28</v>
      </c>
      <c r="I310" s="47">
        <f t="shared" si="88"/>
        <v>155175959.00000003</v>
      </c>
      <c r="J310" s="47">
        <f t="shared" si="88"/>
        <v>152611948.86000001</v>
      </c>
      <c r="K310" s="47">
        <f t="shared" si="88"/>
        <v>152611948.86000001</v>
      </c>
      <c r="L310" s="47">
        <f t="shared" si="88"/>
        <v>152611948.86000001</v>
      </c>
      <c r="M310" s="47">
        <f t="shared" si="88"/>
        <v>152611948.86000001</v>
      </c>
      <c r="N310" s="47">
        <f t="shared" si="88"/>
        <v>152611948.86000001</v>
      </c>
      <c r="O310" s="172"/>
      <c r="P310" s="172"/>
      <c r="Q310" s="172"/>
      <c r="R310" s="172"/>
      <c r="S310" s="172"/>
      <c r="T310" s="172"/>
      <c r="U310" s="172"/>
      <c r="V310" s="172"/>
      <c r="W310" s="172"/>
      <c r="X310" s="172"/>
      <c r="Y310" s="2"/>
    </row>
    <row r="311" spans="1:43" ht="32.25" customHeight="1">
      <c r="A311" s="177"/>
      <c r="B311" s="178"/>
      <c r="C311" s="172"/>
      <c r="D311" s="172"/>
      <c r="E311" s="199"/>
      <c r="F311" s="38" t="s">
        <v>27</v>
      </c>
      <c r="G311" s="48">
        <f>SUM(H311:N311)</f>
        <v>1808665441.6100001</v>
      </c>
      <c r="H311" s="47">
        <f t="shared" si="88"/>
        <v>320183125.61000001</v>
      </c>
      <c r="I311" s="47">
        <f t="shared" si="88"/>
        <v>248080386</v>
      </c>
      <c r="J311" s="47">
        <f t="shared" si="88"/>
        <v>248080386</v>
      </c>
      <c r="K311" s="47">
        <f t="shared" si="88"/>
        <v>248080386</v>
      </c>
      <c r="L311" s="47">
        <f t="shared" si="88"/>
        <v>248080386</v>
      </c>
      <c r="M311" s="47">
        <f t="shared" si="88"/>
        <v>248080386</v>
      </c>
      <c r="N311" s="47">
        <f t="shared" si="88"/>
        <v>248080386</v>
      </c>
      <c r="O311" s="172"/>
      <c r="P311" s="172"/>
      <c r="Q311" s="172"/>
      <c r="R311" s="172"/>
      <c r="S311" s="172"/>
      <c r="T311" s="172"/>
      <c r="U311" s="172"/>
      <c r="V311" s="172"/>
      <c r="W311" s="172"/>
      <c r="X311" s="172"/>
      <c r="Y311" s="2"/>
    </row>
    <row r="312" spans="1:43" ht="39.950000000000003" customHeight="1">
      <c r="G312" s="17"/>
      <c r="H312" s="17"/>
      <c r="I312" s="17"/>
      <c r="J312" s="39"/>
      <c r="K312" s="39"/>
      <c r="L312" s="39"/>
      <c r="M312" s="17"/>
      <c r="N312" s="17"/>
      <c r="Y312" s="2"/>
    </row>
    <row r="313" spans="1:43">
      <c r="K313" s="33"/>
      <c r="L313" s="33"/>
    </row>
    <row r="314" spans="1:43">
      <c r="K314" s="33"/>
      <c r="L314" s="33"/>
    </row>
    <row r="315" spans="1:43">
      <c r="K315" s="33"/>
      <c r="L315" s="33"/>
    </row>
    <row r="316" spans="1:43">
      <c r="K316" s="33"/>
      <c r="L316" s="33"/>
    </row>
    <row r="319" spans="1:43" ht="18.75">
      <c r="J319" s="42"/>
      <c r="K319" s="49"/>
    </row>
    <row r="320" spans="1:43" ht="18.75">
      <c r="J320" s="42"/>
      <c r="K320" s="49"/>
    </row>
    <row r="321" spans="10:11" ht="18.75">
      <c r="J321" s="43"/>
      <c r="K321" s="49"/>
    </row>
    <row r="322" spans="10:11" ht="18.75">
      <c r="J322" s="43"/>
      <c r="K322" s="49"/>
    </row>
    <row r="323" spans="10:11" ht="18.75">
      <c r="J323" s="43"/>
      <c r="K323" s="49"/>
    </row>
    <row r="324" spans="10:11" ht="18.75">
      <c r="J324" s="43"/>
      <c r="K324" s="49"/>
    </row>
    <row r="325" spans="10:11" ht="18.75">
      <c r="J325" s="43"/>
      <c r="K325" s="49"/>
    </row>
    <row r="326" spans="10:11">
      <c r="J326" s="44"/>
      <c r="K326" s="49"/>
    </row>
    <row r="327" spans="10:11">
      <c r="K327" s="49"/>
    </row>
    <row r="328" spans="10:11">
      <c r="K328" s="49"/>
    </row>
    <row r="330" spans="10:11">
      <c r="K330" s="49"/>
    </row>
  </sheetData>
  <mergeCells count="1400">
    <mergeCell ref="Q212:Q214"/>
    <mergeCell ref="O205:O207"/>
    <mergeCell ref="O212:O214"/>
    <mergeCell ref="P221:P223"/>
    <mergeCell ref="O221:O223"/>
    <mergeCell ref="O218:O220"/>
    <mergeCell ref="P215:P217"/>
    <mergeCell ref="Q208:Q211"/>
    <mergeCell ref="O196:O198"/>
    <mergeCell ref="O199:O201"/>
    <mergeCell ref="P199:P201"/>
    <mergeCell ref="P196:P198"/>
    <mergeCell ref="Q199:Q201"/>
    <mergeCell ref="T193:T195"/>
    <mergeCell ref="T196:T198"/>
    <mergeCell ref="R196:R198"/>
    <mergeCell ref="T199:T201"/>
    <mergeCell ref="U202:U204"/>
    <mergeCell ref="U196:U198"/>
    <mergeCell ref="U193:U195"/>
    <mergeCell ref="U199:U201"/>
    <mergeCell ref="T205:T207"/>
    <mergeCell ref="T202:T204"/>
    <mergeCell ref="P205:P207"/>
    <mergeCell ref="P202:P204"/>
    <mergeCell ref="S202:S204"/>
    <mergeCell ref="S205:S207"/>
    <mergeCell ref="R205:R207"/>
    <mergeCell ref="Q205:Q207"/>
    <mergeCell ref="U215:U217"/>
    <mergeCell ref="T215:T217"/>
    <mergeCell ref="R212:R214"/>
    <mergeCell ref="S215:S217"/>
    <mergeCell ref="T208:T211"/>
    <mergeCell ref="S208:S211"/>
    <mergeCell ref="R208:R211"/>
    <mergeCell ref="T182:T184"/>
    <mergeCell ref="U188:U190"/>
    <mergeCell ref="U182:U184"/>
    <mergeCell ref="T188:T190"/>
    <mergeCell ref="S182:S184"/>
    <mergeCell ref="S179:S181"/>
    <mergeCell ref="S188:S190"/>
    <mergeCell ref="P218:P220"/>
    <mergeCell ref="P208:P211"/>
    <mergeCell ref="P173:P175"/>
    <mergeCell ref="Q173:Q175"/>
    <mergeCell ref="R173:R175"/>
    <mergeCell ref="S173:S175"/>
    <mergeCell ref="R179:R181"/>
    <mergeCell ref="R188:R190"/>
    <mergeCell ref="P193:P195"/>
    <mergeCell ref="P212:P214"/>
    <mergeCell ref="R182:R184"/>
    <mergeCell ref="R202:R204"/>
    <mergeCell ref="T173:T175"/>
    <mergeCell ref="U173:U175"/>
    <mergeCell ref="P230:P232"/>
    <mergeCell ref="Q227:Q229"/>
    <mergeCell ref="R230:R232"/>
    <mergeCell ref="Q230:Q232"/>
    <mergeCell ref="S230:S232"/>
    <mergeCell ref="Q218:Q220"/>
    <mergeCell ref="Q196:Q198"/>
    <mergeCell ref="Q188:Q190"/>
    <mergeCell ref="U170:U172"/>
    <mergeCell ref="T170:T172"/>
    <mergeCell ref="T212:T214"/>
    <mergeCell ref="P227:P229"/>
    <mergeCell ref="R227:R229"/>
    <mergeCell ref="S227:S229"/>
    <mergeCell ref="R224:R226"/>
    <mergeCell ref="Q215:Q217"/>
    <mergeCell ref="R221:R223"/>
    <mergeCell ref="R199:R201"/>
    <mergeCell ref="R193:R195"/>
    <mergeCell ref="S218:S220"/>
    <mergeCell ref="S196:S198"/>
    <mergeCell ref="S193:S195"/>
    <mergeCell ref="P224:P226"/>
    <mergeCell ref="Q221:Q223"/>
    <mergeCell ref="S221:S223"/>
    <mergeCell ref="S224:S226"/>
    <mergeCell ref="S199:S201"/>
    <mergeCell ref="R215:R217"/>
    <mergeCell ref="R218:R220"/>
    <mergeCell ref="Q202:Q204"/>
    <mergeCell ref="Q224:Q226"/>
    <mergeCell ref="S212:S214"/>
    <mergeCell ref="S176:S178"/>
    <mergeCell ref="U140:U142"/>
    <mergeCell ref="U143:U145"/>
    <mergeCell ref="U179:U181"/>
    <mergeCell ref="T176:T178"/>
    <mergeCell ref="U176:U178"/>
    <mergeCell ref="T149:T151"/>
    <mergeCell ref="U167:U169"/>
    <mergeCell ref="T140:T142"/>
    <mergeCell ref="P188:P190"/>
    <mergeCell ref="Q179:Q181"/>
    <mergeCell ref="Q193:Q195"/>
    <mergeCell ref="P170:P172"/>
    <mergeCell ref="Q164:Q166"/>
    <mergeCell ref="Q170:Q172"/>
    <mergeCell ref="P182:P184"/>
    <mergeCell ref="Q176:Q178"/>
    <mergeCell ref="R176:R178"/>
    <mergeCell ref="R167:R169"/>
    <mergeCell ref="R146:R148"/>
    <mergeCell ref="R158:R160"/>
    <mergeCell ref="Q146:Q148"/>
    <mergeCell ref="R170:R172"/>
    <mergeCell ref="Q158:Q160"/>
    <mergeCell ref="R152:R154"/>
    <mergeCell ref="Q161:Q163"/>
    <mergeCell ref="Q155:Q157"/>
    <mergeCell ref="R155:R157"/>
    <mergeCell ref="T155:T157"/>
    <mergeCell ref="T152:T154"/>
    <mergeCell ref="S158:S160"/>
    <mergeCell ref="P146:P148"/>
    <mergeCell ref="S170:S172"/>
    <mergeCell ref="R149:R151"/>
    <mergeCell ref="U152:U154"/>
    <mergeCell ref="T179:T181"/>
    <mergeCell ref="T146:T148"/>
    <mergeCell ref="U149:U151"/>
    <mergeCell ref="U146:U148"/>
    <mergeCell ref="T161:T163"/>
    <mergeCell ref="T158:T160"/>
    <mergeCell ref="U158:U160"/>
    <mergeCell ref="U155:U157"/>
    <mergeCell ref="T134:T136"/>
    <mergeCell ref="T137:T139"/>
    <mergeCell ref="S146:S148"/>
    <mergeCell ref="S152:S154"/>
    <mergeCell ref="S155:S157"/>
    <mergeCell ref="S149:S151"/>
    <mergeCell ref="R161:R163"/>
    <mergeCell ref="U161:U163"/>
    <mergeCell ref="T167:T169"/>
    <mergeCell ref="T164:T166"/>
    <mergeCell ref="R164:R166"/>
    <mergeCell ref="S167:S169"/>
    <mergeCell ref="U164:U166"/>
    <mergeCell ref="S164:S166"/>
    <mergeCell ref="S161:S163"/>
    <mergeCell ref="S125:S127"/>
    <mergeCell ref="P143:P145"/>
    <mergeCell ref="P137:P139"/>
    <mergeCell ref="R143:R145"/>
    <mergeCell ref="R140:R142"/>
    <mergeCell ref="Q143:Q145"/>
    <mergeCell ref="Q137:Q139"/>
    <mergeCell ref="R137:R139"/>
    <mergeCell ref="S90:S92"/>
    <mergeCell ref="S96:S98"/>
    <mergeCell ref="S102:S104"/>
    <mergeCell ref="S105:S107"/>
    <mergeCell ref="S99:S101"/>
    <mergeCell ref="S111:S113"/>
    <mergeCell ref="S140:S142"/>
    <mergeCell ref="S143:S145"/>
    <mergeCell ref="T143:T145"/>
    <mergeCell ref="P140:P142"/>
    <mergeCell ref="Q140:Q142"/>
    <mergeCell ref="S137:S139"/>
    <mergeCell ref="R134:R136"/>
    <mergeCell ref="Q134:Q136"/>
    <mergeCell ref="S128:S130"/>
    <mergeCell ref="S134:S136"/>
    <mergeCell ref="S131:S133"/>
    <mergeCell ref="Q128:Q130"/>
    <mergeCell ref="P134:P136"/>
    <mergeCell ref="T117:T119"/>
    <mergeCell ref="T114:T116"/>
    <mergeCell ref="T122:T124"/>
    <mergeCell ref="P114:P116"/>
    <mergeCell ref="Q122:Q124"/>
    <mergeCell ref="P122:P124"/>
    <mergeCell ref="Q114:Q116"/>
    <mergeCell ref="R114:R116"/>
    <mergeCell ref="S114:S116"/>
    <mergeCell ref="S108:S110"/>
    <mergeCell ref="S122:S124"/>
    <mergeCell ref="U87:U89"/>
    <mergeCell ref="U102:U104"/>
    <mergeCell ref="U108:U110"/>
    <mergeCell ref="T102:T104"/>
    <mergeCell ref="T90:T92"/>
    <mergeCell ref="U111:U113"/>
    <mergeCell ref="U117:U119"/>
    <mergeCell ref="S87:S89"/>
    <mergeCell ref="U66:U68"/>
    <mergeCell ref="U69:U71"/>
    <mergeCell ref="S72:S74"/>
    <mergeCell ref="S81:S83"/>
    <mergeCell ref="S75:S77"/>
    <mergeCell ref="U84:U86"/>
    <mergeCell ref="X60:X62"/>
    <mergeCell ref="X69:X71"/>
    <mergeCell ref="S66:S68"/>
    <mergeCell ref="X66:X68"/>
    <mergeCell ref="T66:T68"/>
    <mergeCell ref="S69:S71"/>
    <mergeCell ref="V63:V65"/>
    <mergeCell ref="W66:W68"/>
    <mergeCell ref="W69:W71"/>
    <mergeCell ref="S60:S62"/>
    <mergeCell ref="T72:T74"/>
    <mergeCell ref="T131:T133"/>
    <mergeCell ref="T111:T113"/>
    <mergeCell ref="T84:T86"/>
    <mergeCell ref="T99:T101"/>
    <mergeCell ref="T108:T110"/>
    <mergeCell ref="T96:T98"/>
    <mergeCell ref="T75:T77"/>
    <mergeCell ref="T128:T130"/>
    <mergeCell ref="T125:T127"/>
    <mergeCell ref="V51:V59"/>
    <mergeCell ref="S48:S50"/>
    <mergeCell ref="S1:X1"/>
    <mergeCell ref="S2:X2"/>
    <mergeCell ref="S3:X3"/>
    <mergeCell ref="S4:X4"/>
    <mergeCell ref="U48:U50"/>
    <mergeCell ref="W51:W59"/>
    <mergeCell ref="U51:U59"/>
    <mergeCell ref="X39:X41"/>
    <mergeCell ref="S63:S65"/>
    <mergeCell ref="T60:T62"/>
    <mergeCell ref="X51:X59"/>
    <mergeCell ref="V48:V50"/>
    <mergeCell ref="X63:X65"/>
    <mergeCell ref="V45:V47"/>
    <mergeCell ref="W63:W65"/>
    <mergeCell ref="T51:T59"/>
    <mergeCell ref="S51:S59"/>
    <mergeCell ref="S5:X7"/>
    <mergeCell ref="W21:W23"/>
    <mergeCell ref="T63:T65"/>
    <mergeCell ref="U63:U65"/>
    <mergeCell ref="T8:X8"/>
    <mergeCell ref="X48:X50"/>
    <mergeCell ref="V60:V62"/>
    <mergeCell ref="U60:U62"/>
    <mergeCell ref="X72:X74"/>
    <mergeCell ref="V81:V83"/>
    <mergeCell ref="Q11:X11"/>
    <mergeCell ref="X45:X47"/>
    <mergeCell ref="W48:W50"/>
    <mergeCell ref="W60:W62"/>
    <mergeCell ref="S21:S23"/>
    <mergeCell ref="V27:V29"/>
    <mergeCell ref="T21:T23"/>
    <mergeCell ref="U45:U47"/>
    <mergeCell ref="W72:W74"/>
    <mergeCell ref="V78:V80"/>
    <mergeCell ref="W75:W77"/>
    <mergeCell ref="W78:W80"/>
    <mergeCell ref="W87:W89"/>
    <mergeCell ref="W81:W83"/>
    <mergeCell ref="W84:W86"/>
    <mergeCell ref="V75:V77"/>
    <mergeCell ref="V87:V89"/>
    <mergeCell ref="V84:V86"/>
    <mergeCell ref="X108:X110"/>
    <mergeCell ref="X105:X107"/>
    <mergeCell ref="X75:X77"/>
    <mergeCell ref="X84:X86"/>
    <mergeCell ref="X81:X83"/>
    <mergeCell ref="X78:X80"/>
    <mergeCell ref="X90:X92"/>
    <mergeCell ref="X102:X104"/>
    <mergeCell ref="X99:X101"/>
    <mergeCell ref="X87:X89"/>
    <mergeCell ref="U75:U77"/>
    <mergeCell ref="U99:U101"/>
    <mergeCell ref="W96:W98"/>
    <mergeCell ref="V96:V98"/>
    <mergeCell ref="W90:W92"/>
    <mergeCell ref="V99:V101"/>
    <mergeCell ref="U90:U92"/>
    <mergeCell ref="W99:W101"/>
    <mergeCell ref="V90:V92"/>
    <mergeCell ref="V105:V107"/>
    <mergeCell ref="W108:W110"/>
    <mergeCell ref="W105:W107"/>
    <mergeCell ref="V102:V104"/>
    <mergeCell ref="W102:W104"/>
    <mergeCell ref="U81:U83"/>
    <mergeCell ref="U114:U116"/>
    <mergeCell ref="U125:U127"/>
    <mergeCell ref="U137:U139"/>
    <mergeCell ref="U134:U136"/>
    <mergeCell ref="U128:U130"/>
    <mergeCell ref="U131:U133"/>
    <mergeCell ref="V122:V124"/>
    <mergeCell ref="X111:X113"/>
    <mergeCell ref="X114:X116"/>
    <mergeCell ref="U105:U107"/>
    <mergeCell ref="V111:V113"/>
    <mergeCell ref="U96:U98"/>
    <mergeCell ref="V108:V110"/>
    <mergeCell ref="U122:U124"/>
    <mergeCell ref="W122:W124"/>
    <mergeCell ref="W111:W113"/>
    <mergeCell ref="W117:W119"/>
    <mergeCell ref="V114:V116"/>
    <mergeCell ref="V117:V119"/>
    <mergeCell ref="T105:T107"/>
    <mergeCell ref="X117:X119"/>
    <mergeCell ref="X134:X136"/>
    <mergeCell ref="X125:X127"/>
    <mergeCell ref="X128:X130"/>
    <mergeCell ref="X131:X133"/>
    <mergeCell ref="X122:X124"/>
    <mergeCell ref="V199:V201"/>
    <mergeCell ref="W176:W178"/>
    <mergeCell ref="W164:W166"/>
    <mergeCell ref="X149:X151"/>
    <mergeCell ref="X146:X148"/>
    <mergeCell ref="X96:X98"/>
    <mergeCell ref="V137:V139"/>
    <mergeCell ref="W134:W136"/>
    <mergeCell ref="X137:X139"/>
    <mergeCell ref="W114:W116"/>
    <mergeCell ref="W137:W139"/>
    <mergeCell ref="W131:W133"/>
    <mergeCell ref="V152:V154"/>
    <mergeCell ref="V218:V220"/>
    <mergeCell ref="X152:X154"/>
    <mergeCell ref="X167:X169"/>
    <mergeCell ref="X164:X166"/>
    <mergeCell ref="X170:X172"/>
    <mergeCell ref="W170:W172"/>
    <mergeCell ref="V167:V169"/>
    <mergeCell ref="V128:V130"/>
    <mergeCell ref="W125:W127"/>
    <mergeCell ref="W128:W130"/>
    <mergeCell ref="V125:V127"/>
    <mergeCell ref="V134:V136"/>
    <mergeCell ref="V131:V133"/>
    <mergeCell ref="W173:W175"/>
    <mergeCell ref="X173:X175"/>
    <mergeCell ref="V173:V175"/>
    <mergeCell ref="X161:X163"/>
    <mergeCell ref="W140:W142"/>
    <mergeCell ref="W149:W151"/>
    <mergeCell ref="V140:V142"/>
    <mergeCell ref="V149:V151"/>
    <mergeCell ref="V146:V148"/>
    <mergeCell ref="W146:W148"/>
    <mergeCell ref="X158:X160"/>
    <mergeCell ref="W143:W145"/>
    <mergeCell ref="V143:V145"/>
    <mergeCell ref="W161:W163"/>
    <mergeCell ref="X155:X157"/>
    <mergeCell ref="W152:W154"/>
    <mergeCell ref="W155:W157"/>
    <mergeCell ref="V161:V163"/>
    <mergeCell ref="V158:V160"/>
    <mergeCell ref="W158:W160"/>
    <mergeCell ref="V179:V181"/>
    <mergeCell ref="W182:W184"/>
    <mergeCell ref="V176:V178"/>
    <mergeCell ref="X140:X142"/>
    <mergeCell ref="X143:X145"/>
    <mergeCell ref="V170:V172"/>
    <mergeCell ref="X176:X178"/>
    <mergeCell ref="W167:W169"/>
    <mergeCell ref="V164:V166"/>
    <mergeCell ref="V155:V157"/>
    <mergeCell ref="U205:U207"/>
    <mergeCell ref="U212:U214"/>
    <mergeCell ref="U208:U211"/>
    <mergeCell ref="X205:X207"/>
    <mergeCell ref="V205:V207"/>
    <mergeCell ref="V208:V211"/>
    <mergeCell ref="X208:X211"/>
    <mergeCell ref="V182:V184"/>
    <mergeCell ref="V196:V198"/>
    <mergeCell ref="V215:V217"/>
    <mergeCell ref="W215:W217"/>
    <mergeCell ref="V202:V204"/>
    <mergeCell ref="V193:V195"/>
    <mergeCell ref="W212:W214"/>
    <mergeCell ref="V188:V190"/>
    <mergeCell ref="V212:V214"/>
    <mergeCell ref="W205:W207"/>
    <mergeCell ref="X202:X204"/>
    <mergeCell ref="X215:X217"/>
    <mergeCell ref="X179:X181"/>
    <mergeCell ref="X196:X198"/>
    <mergeCell ref="W179:W181"/>
    <mergeCell ref="X193:X195"/>
    <mergeCell ref="W188:W190"/>
    <mergeCell ref="W193:W195"/>
    <mergeCell ref="X182:X184"/>
    <mergeCell ref="X188:X190"/>
    <mergeCell ref="X230:X232"/>
    <mergeCell ref="V221:V223"/>
    <mergeCell ref="X218:X220"/>
    <mergeCell ref="W196:W198"/>
    <mergeCell ref="W218:W220"/>
    <mergeCell ref="X212:X214"/>
    <mergeCell ref="W208:W211"/>
    <mergeCell ref="W202:W204"/>
    <mergeCell ref="W199:W201"/>
    <mergeCell ref="X199:X201"/>
    <mergeCell ref="T249:T251"/>
    <mergeCell ref="T244:T248"/>
    <mergeCell ref="T258:T260"/>
    <mergeCell ref="W241:W243"/>
    <mergeCell ref="V244:V248"/>
    <mergeCell ref="W249:W251"/>
    <mergeCell ref="V241:V243"/>
    <mergeCell ref="U244:U248"/>
    <mergeCell ref="T221:T223"/>
    <mergeCell ref="T224:T226"/>
    <mergeCell ref="U227:U229"/>
    <mergeCell ref="U241:U243"/>
    <mergeCell ref="U224:U226"/>
    <mergeCell ref="U230:U232"/>
    <mergeCell ref="T227:T229"/>
    <mergeCell ref="T230:T232"/>
    <mergeCell ref="U221:U223"/>
    <mergeCell ref="U218:U220"/>
    <mergeCell ref="R241:R243"/>
    <mergeCell ref="X221:X223"/>
    <mergeCell ref="V224:V226"/>
    <mergeCell ref="X224:X226"/>
    <mergeCell ref="W224:W226"/>
    <mergeCell ref="W221:W223"/>
    <mergeCell ref="T218:T220"/>
    <mergeCell ref="W230:W232"/>
    <mergeCell ref="V230:V232"/>
    <mergeCell ref="U267:U269"/>
    <mergeCell ref="V270:V272"/>
    <mergeCell ref="V273:V275"/>
    <mergeCell ref="U273:U275"/>
    <mergeCell ref="W270:W272"/>
    <mergeCell ref="V276:V278"/>
    <mergeCell ref="X264:X266"/>
    <mergeCell ref="X270:X272"/>
    <mergeCell ref="X267:X269"/>
    <mergeCell ref="W267:W269"/>
    <mergeCell ref="W273:W275"/>
    <mergeCell ref="W276:W278"/>
    <mergeCell ref="W227:W229"/>
    <mergeCell ref="W255:W257"/>
    <mergeCell ref="W252:W254"/>
    <mergeCell ref="V227:V229"/>
    <mergeCell ref="X252:X254"/>
    <mergeCell ref="X276:X278"/>
    <mergeCell ref="X261:X263"/>
    <mergeCell ref="W261:W263"/>
    <mergeCell ref="X255:X257"/>
    <mergeCell ref="X273:X275"/>
    <mergeCell ref="W244:W248"/>
    <mergeCell ref="U249:U251"/>
    <mergeCell ref="V249:V251"/>
    <mergeCell ref="X258:X260"/>
    <mergeCell ref="V255:V257"/>
    <mergeCell ref="U252:U254"/>
    <mergeCell ref="X244:X248"/>
    <mergeCell ref="X249:X251"/>
    <mergeCell ref="S258:S260"/>
    <mergeCell ref="T241:T243"/>
    <mergeCell ref="T252:T254"/>
    <mergeCell ref="T267:T269"/>
    <mergeCell ref="U279:U281"/>
    <mergeCell ref="U264:U266"/>
    <mergeCell ref="U261:U263"/>
    <mergeCell ref="T255:T257"/>
    <mergeCell ref="T270:T272"/>
    <mergeCell ref="W291:W293"/>
    <mergeCell ref="S276:S278"/>
    <mergeCell ref="S261:S263"/>
    <mergeCell ref="X227:X229"/>
    <mergeCell ref="X241:X243"/>
    <mergeCell ref="V252:V254"/>
    <mergeCell ref="U255:U257"/>
    <mergeCell ref="W258:W260"/>
    <mergeCell ref="V258:V260"/>
    <mergeCell ref="W264:W266"/>
    <mergeCell ref="U258:U260"/>
    <mergeCell ref="V303:V305"/>
    <mergeCell ref="V300:V302"/>
    <mergeCell ref="X279:X281"/>
    <mergeCell ref="W300:W302"/>
    <mergeCell ref="W279:W281"/>
    <mergeCell ref="V288:V290"/>
    <mergeCell ref="W303:W305"/>
    <mergeCell ref="X303:X305"/>
    <mergeCell ref="X288:X290"/>
    <mergeCell ref="W282:W284"/>
    <mergeCell ref="V282:V284"/>
    <mergeCell ref="V279:V281"/>
    <mergeCell ref="U270:U272"/>
    <mergeCell ref="S255:S257"/>
    <mergeCell ref="T279:T281"/>
    <mergeCell ref="S264:S266"/>
    <mergeCell ref="S267:S269"/>
    <mergeCell ref="T261:T263"/>
    <mergeCell ref="T273:T275"/>
    <mergeCell ref="S270:S272"/>
    <mergeCell ref="U282:U284"/>
    <mergeCell ref="R282:R284"/>
    <mergeCell ref="S282:S284"/>
    <mergeCell ref="V264:V266"/>
    <mergeCell ref="V261:V263"/>
    <mergeCell ref="V267:V269"/>
    <mergeCell ref="S273:S275"/>
    <mergeCell ref="U276:U278"/>
    <mergeCell ref="T276:T278"/>
    <mergeCell ref="P241:P243"/>
    <mergeCell ref="R258:R260"/>
    <mergeCell ref="R249:R251"/>
    <mergeCell ref="Q282:Q284"/>
    <mergeCell ref="P276:P278"/>
    <mergeCell ref="P267:P269"/>
    <mergeCell ref="Q244:Q248"/>
    <mergeCell ref="Q276:Q278"/>
    <mergeCell ref="R273:R275"/>
    <mergeCell ref="R276:R278"/>
    <mergeCell ref="S252:S254"/>
    <mergeCell ref="Q241:Q243"/>
    <mergeCell ref="S244:S248"/>
    <mergeCell ref="S249:S251"/>
    <mergeCell ref="R252:R254"/>
    <mergeCell ref="R244:R248"/>
    <mergeCell ref="S241:S243"/>
    <mergeCell ref="R309:R311"/>
    <mergeCell ref="R261:R263"/>
    <mergeCell ref="R270:R272"/>
    <mergeCell ref="R264:R266"/>
    <mergeCell ref="R267:R269"/>
    <mergeCell ref="Q249:Q251"/>
    <mergeCell ref="T282:T284"/>
    <mergeCell ref="T309:T311"/>
    <mergeCell ref="U288:U290"/>
    <mergeCell ref="U300:U302"/>
    <mergeCell ref="R300:R302"/>
    <mergeCell ref="U309:U311"/>
    <mergeCell ref="U303:U305"/>
    <mergeCell ref="T300:T302"/>
    <mergeCell ref="S309:S311"/>
    <mergeCell ref="R303:R305"/>
    <mergeCell ref="R288:R290"/>
    <mergeCell ref="T306:T308"/>
    <mergeCell ref="T303:T305"/>
    <mergeCell ref="S288:S290"/>
    <mergeCell ref="R306:R308"/>
    <mergeCell ref="S303:S305"/>
    <mergeCell ref="T288:T290"/>
    <mergeCell ref="X309:X311"/>
    <mergeCell ref="W309:W311"/>
    <mergeCell ref="S306:S308"/>
    <mergeCell ref="U306:U308"/>
    <mergeCell ref="V309:V311"/>
    <mergeCell ref="R255:R257"/>
    <mergeCell ref="X306:X308"/>
    <mergeCell ref="W306:W308"/>
    <mergeCell ref="V306:V308"/>
    <mergeCell ref="X282:X284"/>
    <mergeCell ref="T264:T266"/>
    <mergeCell ref="E309:E311"/>
    <mergeCell ref="P303:P305"/>
    <mergeCell ref="E300:E302"/>
    <mergeCell ref="E306:E308"/>
    <mergeCell ref="E303:E305"/>
    <mergeCell ref="Q291:Q293"/>
    <mergeCell ref="Q300:Q302"/>
    <mergeCell ref="Q288:Q290"/>
    <mergeCell ref="Q285:Q287"/>
    <mergeCell ref="X300:X302"/>
    <mergeCell ref="W288:W290"/>
    <mergeCell ref="S300:S302"/>
    <mergeCell ref="X291:X293"/>
    <mergeCell ref="V291:V293"/>
    <mergeCell ref="U291:U293"/>
    <mergeCell ref="S294:S296"/>
    <mergeCell ref="T294:T296"/>
    <mergeCell ref="U294:U296"/>
    <mergeCell ref="V294:V296"/>
    <mergeCell ref="E267:E269"/>
    <mergeCell ref="P270:P272"/>
    <mergeCell ref="S291:S293"/>
    <mergeCell ref="T291:T293"/>
    <mergeCell ref="Q270:Q272"/>
    <mergeCell ref="S279:S281"/>
    <mergeCell ref="P282:P284"/>
    <mergeCell ref="P288:P290"/>
    <mergeCell ref="Q273:Q275"/>
    <mergeCell ref="Q267:Q269"/>
    <mergeCell ref="E288:E290"/>
    <mergeCell ref="E276:E278"/>
    <mergeCell ref="E282:E284"/>
    <mergeCell ref="E279:E281"/>
    <mergeCell ref="L246:L248"/>
    <mergeCell ref="E264:E266"/>
    <mergeCell ref="E270:E272"/>
    <mergeCell ref="E285:E287"/>
    <mergeCell ref="E273:E275"/>
    <mergeCell ref="E261:E263"/>
    <mergeCell ref="R291:R293"/>
    <mergeCell ref="P294:P296"/>
    <mergeCell ref="Q294:Q296"/>
    <mergeCell ref="R294:R296"/>
    <mergeCell ref="Q306:Q308"/>
    <mergeCell ref="O300:O302"/>
    <mergeCell ref="O306:O308"/>
    <mergeCell ref="P306:P308"/>
    <mergeCell ref="P300:P302"/>
    <mergeCell ref="O303:O305"/>
    <mergeCell ref="E297:E299"/>
    <mergeCell ref="Q303:Q305"/>
    <mergeCell ref="R279:R281"/>
    <mergeCell ref="Q279:Q281"/>
    <mergeCell ref="P279:P281"/>
    <mergeCell ref="O291:O293"/>
    <mergeCell ref="O294:O296"/>
    <mergeCell ref="E291:E293"/>
    <mergeCell ref="E294:E296"/>
    <mergeCell ref="O297:O299"/>
    <mergeCell ref="P249:P251"/>
    <mergeCell ref="O261:O266"/>
    <mergeCell ref="P264:P266"/>
    <mergeCell ref="Q261:Q263"/>
    <mergeCell ref="Q264:Q266"/>
    <mergeCell ref="P273:P275"/>
    <mergeCell ref="P261:P263"/>
    <mergeCell ref="Q255:Q257"/>
    <mergeCell ref="Q258:Q260"/>
    <mergeCell ref="Q252:Q254"/>
    <mergeCell ref="Q309:Q311"/>
    <mergeCell ref="O309:O311"/>
    <mergeCell ref="O288:O290"/>
    <mergeCell ref="O276:O278"/>
    <mergeCell ref="O279:O281"/>
    <mergeCell ref="P285:P287"/>
    <mergeCell ref="O285:O287"/>
    <mergeCell ref="P291:P293"/>
    <mergeCell ref="O282:O284"/>
    <mergeCell ref="P309:P311"/>
    <mergeCell ref="P244:P248"/>
    <mergeCell ref="P258:P260"/>
    <mergeCell ref="O273:O275"/>
    <mergeCell ref="O267:O269"/>
    <mergeCell ref="O252:O260"/>
    <mergeCell ref="O249:O251"/>
    <mergeCell ref="O244:O248"/>
    <mergeCell ref="O270:O272"/>
    <mergeCell ref="P252:P254"/>
    <mergeCell ref="P255:P257"/>
    <mergeCell ref="M246:M248"/>
    <mergeCell ref="D244:D248"/>
    <mergeCell ref="D258:D260"/>
    <mergeCell ref="D252:D254"/>
    <mergeCell ref="D255:D257"/>
    <mergeCell ref="E244:E248"/>
    <mergeCell ref="I246:I248"/>
    <mergeCell ref="O241:O243"/>
    <mergeCell ref="E258:E260"/>
    <mergeCell ref="E252:E254"/>
    <mergeCell ref="E249:E251"/>
    <mergeCell ref="K246:K248"/>
    <mergeCell ref="E255:E257"/>
    <mergeCell ref="F246:F248"/>
    <mergeCell ref="J246:J248"/>
    <mergeCell ref="H246:H248"/>
    <mergeCell ref="G246:G248"/>
    <mergeCell ref="D264:D266"/>
    <mergeCell ref="D270:D272"/>
    <mergeCell ref="D273:D275"/>
    <mergeCell ref="D249:D251"/>
    <mergeCell ref="D261:D263"/>
    <mergeCell ref="D267:D269"/>
    <mergeCell ref="D297:D299"/>
    <mergeCell ref="D285:D287"/>
    <mergeCell ref="D306:D308"/>
    <mergeCell ref="D300:D302"/>
    <mergeCell ref="D303:D305"/>
    <mergeCell ref="N246:N248"/>
    <mergeCell ref="D276:D278"/>
    <mergeCell ref="D279:D281"/>
    <mergeCell ref="D288:D290"/>
    <mergeCell ref="D282:D284"/>
    <mergeCell ref="A288:A290"/>
    <mergeCell ref="D294:D296"/>
    <mergeCell ref="B291:B293"/>
    <mergeCell ref="C291:C293"/>
    <mergeCell ref="D291:D293"/>
    <mergeCell ref="B294:B296"/>
    <mergeCell ref="C294:C296"/>
    <mergeCell ref="D309:D311"/>
    <mergeCell ref="C300:C302"/>
    <mergeCell ref="C309:C311"/>
    <mergeCell ref="A309:B311"/>
    <mergeCell ref="B300:B302"/>
    <mergeCell ref="C306:C308"/>
    <mergeCell ref="C303:C305"/>
    <mergeCell ref="A306:B308"/>
    <mergeCell ref="A303:A305"/>
    <mergeCell ref="B303:B305"/>
    <mergeCell ref="C285:C287"/>
    <mergeCell ref="C282:C284"/>
    <mergeCell ref="A297:A299"/>
    <mergeCell ref="A282:A284"/>
    <mergeCell ref="C288:C290"/>
    <mergeCell ref="C297:C299"/>
    <mergeCell ref="B297:B299"/>
    <mergeCell ref="B282:B284"/>
    <mergeCell ref="A291:A293"/>
    <mergeCell ref="A294:A296"/>
    <mergeCell ref="A285:A287"/>
    <mergeCell ref="A255:A257"/>
    <mergeCell ref="A267:A269"/>
    <mergeCell ref="A258:A260"/>
    <mergeCell ref="B255:B257"/>
    <mergeCell ref="B258:B260"/>
    <mergeCell ref="A270:A272"/>
    <mergeCell ref="B285:B287"/>
    <mergeCell ref="A273:A275"/>
    <mergeCell ref="C267:C269"/>
    <mergeCell ref="C264:C266"/>
    <mergeCell ref="B261:B263"/>
    <mergeCell ref="A264:A266"/>
    <mergeCell ref="A261:A263"/>
    <mergeCell ref="B264:B266"/>
    <mergeCell ref="B267:B269"/>
    <mergeCell ref="C261:C263"/>
    <mergeCell ref="C258:C260"/>
    <mergeCell ref="C252:C254"/>
    <mergeCell ref="A233:B233"/>
    <mergeCell ref="A230:B232"/>
    <mergeCell ref="C241:C243"/>
    <mergeCell ref="B241:B243"/>
    <mergeCell ref="B235:B237"/>
    <mergeCell ref="A238:A240"/>
    <mergeCell ref="A235:A237"/>
    <mergeCell ref="C244:C248"/>
    <mergeCell ref="C276:C278"/>
    <mergeCell ref="A279:A281"/>
    <mergeCell ref="C279:C281"/>
    <mergeCell ref="C273:C275"/>
    <mergeCell ref="C270:C272"/>
    <mergeCell ref="B273:B275"/>
    <mergeCell ref="B270:B272"/>
    <mergeCell ref="B279:B281"/>
    <mergeCell ref="B244:B248"/>
    <mergeCell ref="B249:B251"/>
    <mergeCell ref="A252:A254"/>
    <mergeCell ref="B252:B254"/>
    <mergeCell ref="A276:A278"/>
    <mergeCell ref="B276:B278"/>
    <mergeCell ref="A241:A243"/>
    <mergeCell ref="A244:A248"/>
    <mergeCell ref="A249:A251"/>
    <mergeCell ref="B202:B204"/>
    <mergeCell ref="A234:B234"/>
    <mergeCell ref="B238:B240"/>
    <mergeCell ref="B227:B229"/>
    <mergeCell ref="A215:A217"/>
    <mergeCell ref="B215:B217"/>
    <mergeCell ref="A221:A223"/>
    <mergeCell ref="E241:E243"/>
    <mergeCell ref="E238:E240"/>
    <mergeCell ref="C238:C240"/>
    <mergeCell ref="C255:C257"/>
    <mergeCell ref="C249:C251"/>
    <mergeCell ref="D241:D243"/>
    <mergeCell ref="D238:D240"/>
    <mergeCell ref="E212:E214"/>
    <mergeCell ref="O202:O204"/>
    <mergeCell ref="C224:C226"/>
    <mergeCell ref="C227:C229"/>
    <mergeCell ref="C235:C237"/>
    <mergeCell ref="C230:C232"/>
    <mergeCell ref="C218:C220"/>
    <mergeCell ref="C221:C223"/>
    <mergeCell ref="D221:D223"/>
    <mergeCell ref="D218:D220"/>
    <mergeCell ref="B218:B220"/>
    <mergeCell ref="O230:O232"/>
    <mergeCell ref="E224:E226"/>
    <mergeCell ref="B221:B223"/>
    <mergeCell ref="D230:D232"/>
    <mergeCell ref="O227:O229"/>
    <mergeCell ref="B224:B226"/>
    <mergeCell ref="E221:E223"/>
    <mergeCell ref="E218:E220"/>
    <mergeCell ref="Q182:Q184"/>
    <mergeCell ref="Q152:Q154"/>
    <mergeCell ref="C182:C184"/>
    <mergeCell ref="O185:O187"/>
    <mergeCell ref="E185:E187"/>
    <mergeCell ref="D185:D187"/>
    <mergeCell ref="P155:P157"/>
    <mergeCell ref="E170:E172"/>
    <mergeCell ref="C173:C175"/>
    <mergeCell ref="P179:P181"/>
    <mergeCell ref="E235:E237"/>
    <mergeCell ref="D235:D237"/>
    <mergeCell ref="D224:D226"/>
    <mergeCell ref="A188:B190"/>
    <mergeCell ref="C215:C217"/>
    <mergeCell ref="C212:C214"/>
    <mergeCell ref="C188:C190"/>
    <mergeCell ref="C202:C204"/>
    <mergeCell ref="D188:D190"/>
    <mergeCell ref="A191:B191"/>
    <mergeCell ref="A193:A195"/>
    <mergeCell ref="C193:C195"/>
    <mergeCell ref="A196:A198"/>
    <mergeCell ref="A182:A184"/>
    <mergeCell ref="C196:C198"/>
    <mergeCell ref="B185:B187"/>
    <mergeCell ref="B182:B184"/>
    <mergeCell ref="A185:A187"/>
    <mergeCell ref="B196:B198"/>
    <mergeCell ref="A205:A207"/>
    <mergeCell ref="C205:C207"/>
    <mergeCell ref="D205:D207"/>
    <mergeCell ref="A208:A211"/>
    <mergeCell ref="O236:O237"/>
    <mergeCell ref="O182:O184"/>
    <mergeCell ref="O188:O190"/>
    <mergeCell ref="E230:E232"/>
    <mergeCell ref="E227:E229"/>
    <mergeCell ref="O193:O195"/>
    <mergeCell ref="A212:A214"/>
    <mergeCell ref="A192:B192"/>
    <mergeCell ref="B199:B201"/>
    <mergeCell ref="D227:D229"/>
    <mergeCell ref="A218:A220"/>
    <mergeCell ref="A199:A201"/>
    <mergeCell ref="A202:A204"/>
    <mergeCell ref="A224:A226"/>
    <mergeCell ref="A227:A229"/>
    <mergeCell ref="B193:B195"/>
    <mergeCell ref="B212:B214"/>
    <mergeCell ref="D208:D211"/>
    <mergeCell ref="E215:E217"/>
    <mergeCell ref="C199:C201"/>
    <mergeCell ref="C208:C211"/>
    <mergeCell ref="D215:D217"/>
    <mergeCell ref="B205:B207"/>
    <mergeCell ref="B208:B211"/>
    <mergeCell ref="D199:D201"/>
    <mergeCell ref="D202:D204"/>
    <mergeCell ref="O224:O226"/>
    <mergeCell ref="D193:D195"/>
    <mergeCell ref="D182:D184"/>
    <mergeCell ref="E193:E195"/>
    <mergeCell ref="E188:E190"/>
    <mergeCell ref="C185:C187"/>
    <mergeCell ref="D212:D214"/>
    <mergeCell ref="E196:E198"/>
    <mergeCell ref="E202:E204"/>
    <mergeCell ref="O208:O211"/>
    <mergeCell ref="Q149:Q151"/>
    <mergeCell ref="Q167:Q169"/>
    <mergeCell ref="E182:E184"/>
    <mergeCell ref="P152:P154"/>
    <mergeCell ref="O152:O154"/>
    <mergeCell ref="P176:P178"/>
    <mergeCell ref="P161:P163"/>
    <mergeCell ref="O158:O160"/>
    <mergeCell ref="E149:E151"/>
    <mergeCell ref="E161:E163"/>
    <mergeCell ref="E158:E160"/>
    <mergeCell ref="E164:E166"/>
    <mergeCell ref="D158:D160"/>
    <mergeCell ref="D196:D198"/>
    <mergeCell ref="E208:E211"/>
    <mergeCell ref="O215:O217"/>
    <mergeCell ref="E199:E201"/>
    <mergeCell ref="D173:D175"/>
    <mergeCell ref="E173:E175"/>
    <mergeCell ref="E205:E207"/>
    <mergeCell ref="B179:B181"/>
    <mergeCell ref="C179:C181"/>
    <mergeCell ref="D179:D181"/>
    <mergeCell ref="E167:E169"/>
    <mergeCell ref="D164:D166"/>
    <mergeCell ref="P149:P151"/>
    <mergeCell ref="O149:O151"/>
    <mergeCell ref="P164:P166"/>
    <mergeCell ref="P167:P169"/>
    <mergeCell ref="P158:P160"/>
    <mergeCell ref="C164:C166"/>
    <mergeCell ref="B164:B166"/>
    <mergeCell ref="B158:B160"/>
    <mergeCell ref="C158:C160"/>
    <mergeCell ref="A179:A181"/>
    <mergeCell ref="O176:O178"/>
    <mergeCell ref="E176:E178"/>
    <mergeCell ref="O179:O181"/>
    <mergeCell ref="E179:E181"/>
    <mergeCell ref="B176:B178"/>
    <mergeCell ref="A170:A172"/>
    <mergeCell ref="B170:B172"/>
    <mergeCell ref="A176:A178"/>
    <mergeCell ref="A167:A169"/>
    <mergeCell ref="B167:B169"/>
    <mergeCell ref="B161:B163"/>
    <mergeCell ref="B173:B175"/>
    <mergeCell ref="A164:A166"/>
    <mergeCell ref="C176:C178"/>
    <mergeCell ref="D176:D178"/>
    <mergeCell ref="O161:O163"/>
    <mergeCell ref="O164:O166"/>
    <mergeCell ref="O170:O172"/>
    <mergeCell ref="C170:C172"/>
    <mergeCell ref="D170:D172"/>
    <mergeCell ref="O173:O175"/>
    <mergeCell ref="C167:C169"/>
    <mergeCell ref="O137:O139"/>
    <mergeCell ref="E137:E139"/>
    <mergeCell ref="D167:D169"/>
    <mergeCell ref="O167:O169"/>
    <mergeCell ref="E155:E157"/>
    <mergeCell ref="E152:E154"/>
    <mergeCell ref="E140:E142"/>
    <mergeCell ref="E143:E145"/>
    <mergeCell ref="E146:E148"/>
    <mergeCell ref="O146:O148"/>
    <mergeCell ref="C149:C151"/>
    <mergeCell ref="D161:D163"/>
    <mergeCell ref="D152:D154"/>
    <mergeCell ref="D146:D148"/>
    <mergeCell ref="C155:C157"/>
    <mergeCell ref="D155:D157"/>
    <mergeCell ref="C152:C154"/>
    <mergeCell ref="D149:D151"/>
    <mergeCell ref="C161:C163"/>
    <mergeCell ref="D137:D139"/>
    <mergeCell ref="B149:B151"/>
    <mergeCell ref="B152:B154"/>
    <mergeCell ref="O140:O142"/>
    <mergeCell ref="O143:O145"/>
    <mergeCell ref="O155:O157"/>
    <mergeCell ref="B146:B148"/>
    <mergeCell ref="C143:C145"/>
    <mergeCell ref="B143:B145"/>
    <mergeCell ref="C146:C148"/>
    <mergeCell ref="A161:A163"/>
    <mergeCell ref="A149:A151"/>
    <mergeCell ref="A155:A157"/>
    <mergeCell ref="C137:C139"/>
    <mergeCell ref="D140:D142"/>
    <mergeCell ref="A152:A154"/>
    <mergeCell ref="B155:B157"/>
    <mergeCell ref="D143:D145"/>
    <mergeCell ref="B140:B142"/>
    <mergeCell ref="C140:C142"/>
    <mergeCell ref="A134:A136"/>
    <mergeCell ref="B137:B139"/>
    <mergeCell ref="B134:B136"/>
    <mergeCell ref="A131:A133"/>
    <mergeCell ref="A137:A139"/>
    <mergeCell ref="A158:A160"/>
    <mergeCell ref="A146:A148"/>
    <mergeCell ref="A143:A145"/>
    <mergeCell ref="A140:A142"/>
    <mergeCell ref="B131:B133"/>
    <mergeCell ref="C128:C130"/>
    <mergeCell ref="C134:C136"/>
    <mergeCell ref="D134:D136"/>
    <mergeCell ref="D125:D127"/>
    <mergeCell ref="D128:D130"/>
    <mergeCell ref="C125:C127"/>
    <mergeCell ref="B128:B130"/>
    <mergeCell ref="O122:O124"/>
    <mergeCell ref="R125:R127"/>
    <mergeCell ref="P131:P133"/>
    <mergeCell ref="R128:R130"/>
    <mergeCell ref="Q125:Q127"/>
    <mergeCell ref="R131:R133"/>
    <mergeCell ref="P125:P127"/>
    <mergeCell ref="P128:P130"/>
    <mergeCell ref="Q131:Q133"/>
    <mergeCell ref="C131:C133"/>
    <mergeCell ref="O125:O127"/>
    <mergeCell ref="O134:O136"/>
    <mergeCell ref="E128:E130"/>
    <mergeCell ref="D131:D133"/>
    <mergeCell ref="O131:O133"/>
    <mergeCell ref="E131:E133"/>
    <mergeCell ref="E134:E136"/>
    <mergeCell ref="O128:O130"/>
    <mergeCell ref="E125:E127"/>
    <mergeCell ref="A114:A116"/>
    <mergeCell ref="P117:P119"/>
    <mergeCell ref="O114:O116"/>
    <mergeCell ref="P111:P113"/>
    <mergeCell ref="D111:D113"/>
    <mergeCell ref="E114:E116"/>
    <mergeCell ref="O117:O119"/>
    <mergeCell ref="O111:O113"/>
    <mergeCell ref="E111:E113"/>
    <mergeCell ref="R122:R124"/>
    <mergeCell ref="S117:S119"/>
    <mergeCell ref="R117:R119"/>
    <mergeCell ref="A121:B121"/>
    <mergeCell ref="Q117:Q119"/>
    <mergeCell ref="A111:A113"/>
    <mergeCell ref="D114:D116"/>
    <mergeCell ref="E117:E119"/>
    <mergeCell ref="Q111:Q113"/>
    <mergeCell ref="C117:C119"/>
    <mergeCell ref="C93:C95"/>
    <mergeCell ref="D93:D95"/>
    <mergeCell ref="C99:C101"/>
    <mergeCell ref="D96:D98"/>
    <mergeCell ref="C96:C98"/>
    <mergeCell ref="C111:C113"/>
    <mergeCell ref="A128:A130"/>
    <mergeCell ref="B122:B124"/>
    <mergeCell ref="A105:A107"/>
    <mergeCell ref="A120:B120"/>
    <mergeCell ref="A122:A124"/>
    <mergeCell ref="A125:A127"/>
    <mergeCell ref="B105:B107"/>
    <mergeCell ref="B111:B113"/>
    <mergeCell ref="A117:B119"/>
    <mergeCell ref="B114:B116"/>
    <mergeCell ref="A90:A92"/>
    <mergeCell ref="B108:B110"/>
    <mergeCell ref="C108:C110"/>
    <mergeCell ref="A99:A101"/>
    <mergeCell ref="C102:C104"/>
    <mergeCell ref="C105:C107"/>
    <mergeCell ref="B102:B104"/>
    <mergeCell ref="B93:B95"/>
    <mergeCell ref="B96:B98"/>
    <mergeCell ref="A102:A104"/>
    <mergeCell ref="P105:P107"/>
    <mergeCell ref="O99:O101"/>
    <mergeCell ref="O105:O107"/>
    <mergeCell ref="E122:E124"/>
    <mergeCell ref="D117:D119"/>
    <mergeCell ref="B125:B127"/>
    <mergeCell ref="D99:D101"/>
    <mergeCell ref="C114:C116"/>
    <mergeCell ref="C122:C124"/>
    <mergeCell ref="D122:D124"/>
    <mergeCell ref="A108:A110"/>
    <mergeCell ref="E108:E110"/>
    <mergeCell ref="Q102:Q104"/>
    <mergeCell ref="A96:A98"/>
    <mergeCell ref="R99:R101"/>
    <mergeCell ref="Q99:Q101"/>
    <mergeCell ref="R105:R107"/>
    <mergeCell ref="Q105:Q107"/>
    <mergeCell ref="R102:R104"/>
    <mergeCell ref="E102:E104"/>
    <mergeCell ref="E99:E101"/>
    <mergeCell ref="P108:P110"/>
    <mergeCell ref="O108:O110"/>
    <mergeCell ref="D108:D110"/>
    <mergeCell ref="D102:D104"/>
    <mergeCell ref="E105:E107"/>
    <mergeCell ref="P99:P101"/>
    <mergeCell ref="D105:D107"/>
    <mergeCell ref="P102:P104"/>
    <mergeCell ref="O102:O104"/>
    <mergeCell ref="B99:B101"/>
    <mergeCell ref="P93:P95"/>
    <mergeCell ref="P90:P92"/>
    <mergeCell ref="O78:O80"/>
    <mergeCell ref="E84:E86"/>
    <mergeCell ref="E93:E95"/>
    <mergeCell ref="C81:C83"/>
    <mergeCell ref="E96:E98"/>
    <mergeCell ref="O93:O95"/>
    <mergeCell ref="E87:E89"/>
    <mergeCell ref="O75:O77"/>
    <mergeCell ref="P78:P80"/>
    <mergeCell ref="O84:O86"/>
    <mergeCell ref="P87:P89"/>
    <mergeCell ref="P81:P83"/>
    <mergeCell ref="O81:O83"/>
    <mergeCell ref="E81:E83"/>
    <mergeCell ref="E90:E92"/>
    <mergeCell ref="D90:D92"/>
    <mergeCell ref="O96:O98"/>
    <mergeCell ref="O90:O92"/>
    <mergeCell ref="O87:O89"/>
    <mergeCell ref="D81:D83"/>
    <mergeCell ref="R111:R113"/>
    <mergeCell ref="R75:R77"/>
    <mergeCell ref="R60:R62"/>
    <mergeCell ref="Q60:Q62"/>
    <mergeCell ref="Q72:Q74"/>
    <mergeCell ref="R78:R80"/>
    <mergeCell ref="R96:R98"/>
    <mergeCell ref="Q108:Q110"/>
    <mergeCell ref="R108:R110"/>
    <mergeCell ref="R93:R95"/>
    <mergeCell ref="R81:R83"/>
    <mergeCell ref="Q81:Q83"/>
    <mergeCell ref="R87:R89"/>
    <mergeCell ref="Q63:Q65"/>
    <mergeCell ref="Q78:Q80"/>
    <mergeCell ref="P84:P86"/>
    <mergeCell ref="P69:P71"/>
    <mergeCell ref="P72:P74"/>
    <mergeCell ref="P60:P62"/>
    <mergeCell ref="P66:P68"/>
    <mergeCell ref="Q93:Q95"/>
    <mergeCell ref="R72:R74"/>
    <mergeCell ref="R69:R71"/>
    <mergeCell ref="Q69:Q71"/>
    <mergeCell ref="R63:R65"/>
    <mergeCell ref="P96:P98"/>
    <mergeCell ref="R90:R92"/>
    <mergeCell ref="Q84:Q86"/>
    <mergeCell ref="Q90:Q92"/>
    <mergeCell ref="Q87:Q89"/>
    <mergeCell ref="R84:R86"/>
    <mergeCell ref="L57:L59"/>
    <mergeCell ref="Q96:Q98"/>
    <mergeCell ref="V42:V44"/>
    <mergeCell ref="C87:C89"/>
    <mergeCell ref="B90:B92"/>
    <mergeCell ref="C84:C86"/>
    <mergeCell ref="D87:D89"/>
    <mergeCell ref="B84:B86"/>
    <mergeCell ref="D84:D86"/>
    <mergeCell ref="C90:C92"/>
    <mergeCell ref="O63:O65"/>
    <mergeCell ref="Q75:Q77"/>
    <mergeCell ref="Q66:Q68"/>
    <mergeCell ref="P45:P47"/>
    <mergeCell ref="E75:E77"/>
    <mergeCell ref="P75:P77"/>
    <mergeCell ref="P48:P50"/>
    <mergeCell ref="O60:O62"/>
    <mergeCell ref="O51:O59"/>
    <mergeCell ref="K57:K59"/>
    <mergeCell ref="T69:T71"/>
    <mergeCell ref="V72:V74"/>
    <mergeCell ref="B72:B74"/>
    <mergeCell ref="D72:D74"/>
    <mergeCell ref="E72:E74"/>
    <mergeCell ref="P63:P65"/>
    <mergeCell ref="O66:O68"/>
    <mergeCell ref="O72:O74"/>
    <mergeCell ref="E69:E71"/>
    <mergeCell ref="C66:C68"/>
    <mergeCell ref="S84:S86"/>
    <mergeCell ref="S78:S80"/>
    <mergeCell ref="T81:T83"/>
    <mergeCell ref="T87:T89"/>
    <mergeCell ref="R66:R68"/>
    <mergeCell ref="V66:V68"/>
    <mergeCell ref="V69:V71"/>
    <mergeCell ref="U78:U80"/>
    <mergeCell ref="T78:T80"/>
    <mergeCell ref="U72:U74"/>
    <mergeCell ref="R45:R47"/>
    <mergeCell ref="R51:R59"/>
    <mergeCell ref="Q48:Q50"/>
    <mergeCell ref="P51:P59"/>
    <mergeCell ref="R48:R50"/>
    <mergeCell ref="Q45:Q47"/>
    <mergeCell ref="Q51:Q59"/>
    <mergeCell ref="C8:L8"/>
    <mergeCell ref="F11:F13"/>
    <mergeCell ref="G11:N11"/>
    <mergeCell ref="F10:N10"/>
    <mergeCell ref="G12:G13"/>
    <mergeCell ref="E10:E13"/>
    <mergeCell ref="H12:N12"/>
    <mergeCell ref="P18:P20"/>
    <mergeCell ref="D12:D13"/>
    <mergeCell ref="C10:D11"/>
    <mergeCell ref="C12:C13"/>
    <mergeCell ref="E18:E20"/>
    <mergeCell ref="C18:C20"/>
    <mergeCell ref="O18:O20"/>
    <mergeCell ref="P11:P13"/>
    <mergeCell ref="O11:O13"/>
    <mergeCell ref="O10:X10"/>
    <mergeCell ref="Q12:Q13"/>
    <mergeCell ref="Q18:Q20"/>
    <mergeCell ref="R18:R20"/>
    <mergeCell ref="S18:S20"/>
    <mergeCell ref="R12:X12"/>
    <mergeCell ref="X18:X20"/>
    <mergeCell ref="T18:T20"/>
    <mergeCell ref="U18:U20"/>
    <mergeCell ref="E42:E44"/>
    <mergeCell ref="S24:S26"/>
    <mergeCell ref="R30:R32"/>
    <mergeCell ref="R39:R41"/>
    <mergeCell ref="R24:R26"/>
    <mergeCell ref="P27:P29"/>
    <mergeCell ref="O30:O32"/>
    <mergeCell ref="O42:O44"/>
    <mergeCell ref="P30:P32"/>
    <mergeCell ref="Q42:Q44"/>
    <mergeCell ref="R42:R44"/>
    <mergeCell ref="T42:T44"/>
    <mergeCell ref="S27:S29"/>
    <mergeCell ref="T36:T38"/>
    <mergeCell ref="S30:S32"/>
    <mergeCell ref="S42:S44"/>
    <mergeCell ref="W45:W47"/>
    <mergeCell ref="S36:S38"/>
    <mergeCell ref="S33:S35"/>
    <mergeCell ref="Q36:Q38"/>
    <mergeCell ref="Q33:Q35"/>
    <mergeCell ref="U30:U32"/>
    <mergeCell ref="Q30:Q32"/>
    <mergeCell ref="U36:U38"/>
    <mergeCell ref="Q39:Q41"/>
    <mergeCell ref="T45:T47"/>
    <mergeCell ref="W39:W41"/>
    <mergeCell ref="S39:S41"/>
    <mergeCell ref="T39:T41"/>
    <mergeCell ref="U39:U41"/>
    <mergeCell ref="V39:V41"/>
    <mergeCell ref="O33:O35"/>
    <mergeCell ref="P39:P41"/>
    <mergeCell ref="P36:P38"/>
    <mergeCell ref="W36:W38"/>
    <mergeCell ref="T24:T26"/>
    <mergeCell ref="W18:W20"/>
    <mergeCell ref="V18:V20"/>
    <mergeCell ref="U21:U23"/>
    <mergeCell ref="U24:U26"/>
    <mergeCell ref="V24:V26"/>
    <mergeCell ref="W24:W26"/>
    <mergeCell ref="V30:V32"/>
    <mergeCell ref="B27:B29"/>
    <mergeCell ref="A30:A32"/>
    <mergeCell ref="B30:B32"/>
    <mergeCell ref="A27:A29"/>
    <mergeCell ref="C30:C32"/>
    <mergeCell ref="V21:V23"/>
    <mergeCell ref="R21:R23"/>
    <mergeCell ref="O27:O29"/>
    <mergeCell ref="O21:O23"/>
    <mergeCell ref="R27:R29"/>
    <mergeCell ref="X30:X32"/>
    <mergeCell ref="X33:X35"/>
    <mergeCell ref="X36:X38"/>
    <mergeCell ref="R36:R38"/>
    <mergeCell ref="C27:C29"/>
    <mergeCell ref="C33:C35"/>
    <mergeCell ref="V36:V38"/>
    <mergeCell ref="Q27:Q29"/>
    <mergeCell ref="T27:T29"/>
    <mergeCell ref="E30:E32"/>
    <mergeCell ref="U27:U29"/>
    <mergeCell ref="U33:U35"/>
    <mergeCell ref="A10:A13"/>
    <mergeCell ref="D18:D20"/>
    <mergeCell ref="C21:C23"/>
    <mergeCell ref="A21:A23"/>
    <mergeCell ref="B10:B13"/>
    <mergeCell ref="A16:B16"/>
    <mergeCell ref="B21:B23"/>
    <mergeCell ref="A15:B15"/>
    <mergeCell ref="A17:B17"/>
    <mergeCell ref="A18:A20"/>
    <mergeCell ref="Q21:Q23"/>
    <mergeCell ref="E24:E26"/>
    <mergeCell ref="D21:D23"/>
    <mergeCell ref="B24:B26"/>
    <mergeCell ref="A24:A26"/>
    <mergeCell ref="C24:C26"/>
    <mergeCell ref="B18:B20"/>
    <mergeCell ref="Q24:Q26"/>
    <mergeCell ref="D27:D29"/>
    <mergeCell ref="D24:D26"/>
    <mergeCell ref="O24:O26"/>
    <mergeCell ref="P21:P23"/>
    <mergeCell ref="E27:E29"/>
    <mergeCell ref="P24:P26"/>
    <mergeCell ref="E21:E23"/>
    <mergeCell ref="A39:A41"/>
    <mergeCell ref="B33:B35"/>
    <mergeCell ref="B36:B38"/>
    <mergeCell ref="A42:A44"/>
    <mergeCell ref="A48:A53"/>
    <mergeCell ref="B42:B44"/>
    <mergeCell ref="A36:A38"/>
    <mergeCell ref="X42:X44"/>
    <mergeCell ref="A60:A62"/>
    <mergeCell ref="E39:E41"/>
    <mergeCell ref="E54:E56"/>
    <mergeCell ref="E60:E62"/>
    <mergeCell ref="A45:A47"/>
    <mergeCell ref="W42:W44"/>
    <mergeCell ref="U42:U44"/>
    <mergeCell ref="T48:T50"/>
    <mergeCell ref="S45:S47"/>
    <mergeCell ref="X21:X23"/>
    <mergeCell ref="R33:R35"/>
    <mergeCell ref="T33:T35"/>
    <mergeCell ref="X27:X29"/>
    <mergeCell ref="W27:W29"/>
    <mergeCell ref="X24:X26"/>
    <mergeCell ref="W30:W32"/>
    <mergeCell ref="W33:W35"/>
    <mergeCell ref="V33:V35"/>
    <mergeCell ref="T30:T32"/>
    <mergeCell ref="N57:N59"/>
    <mergeCell ref="E45:E47"/>
    <mergeCell ref="E48:E50"/>
    <mergeCell ref="D30:D32"/>
    <mergeCell ref="D54:D56"/>
    <mergeCell ref="G57:G59"/>
    <mergeCell ref="H57:H59"/>
    <mergeCell ref="I57:I59"/>
    <mergeCell ref="J57:J59"/>
    <mergeCell ref="F57:F59"/>
    <mergeCell ref="P42:P44"/>
    <mergeCell ref="E33:E35"/>
    <mergeCell ref="D42:D44"/>
    <mergeCell ref="O48:O50"/>
    <mergeCell ref="D36:D38"/>
    <mergeCell ref="P33:P35"/>
    <mergeCell ref="O39:O41"/>
    <mergeCell ref="D33:D35"/>
    <mergeCell ref="D39:D41"/>
    <mergeCell ref="E36:E38"/>
    <mergeCell ref="D78:D80"/>
    <mergeCell ref="M57:M59"/>
    <mergeCell ref="C36:C38"/>
    <mergeCell ref="O36:O38"/>
    <mergeCell ref="C45:C47"/>
    <mergeCell ref="O45:O47"/>
    <mergeCell ref="E57:E59"/>
    <mergeCell ref="E51:E53"/>
    <mergeCell ref="C39:C41"/>
    <mergeCell ref="C51:C53"/>
    <mergeCell ref="D75:D77"/>
    <mergeCell ref="B45:B47"/>
    <mergeCell ref="D51:D53"/>
    <mergeCell ref="B48:B50"/>
    <mergeCell ref="D48:D50"/>
    <mergeCell ref="D63:D65"/>
    <mergeCell ref="D45:D47"/>
    <mergeCell ref="C60:C62"/>
    <mergeCell ref="D57:D59"/>
    <mergeCell ref="B51:B53"/>
    <mergeCell ref="A54:A56"/>
    <mergeCell ref="B63:B65"/>
    <mergeCell ref="A75:A77"/>
    <mergeCell ref="A57:A59"/>
    <mergeCell ref="B66:B68"/>
    <mergeCell ref="B60:B62"/>
    <mergeCell ref="B57:B59"/>
    <mergeCell ref="B54:B56"/>
    <mergeCell ref="A87:A89"/>
    <mergeCell ref="B78:B80"/>
    <mergeCell ref="A81:A83"/>
    <mergeCell ref="B75:B77"/>
    <mergeCell ref="A69:A71"/>
    <mergeCell ref="E78:E80"/>
    <mergeCell ref="B87:B89"/>
    <mergeCell ref="A84:A86"/>
    <mergeCell ref="C78:C80"/>
    <mergeCell ref="B81:B83"/>
    <mergeCell ref="B39:B41"/>
    <mergeCell ref="O69:O71"/>
    <mergeCell ref="D69:D71"/>
    <mergeCell ref="D66:D68"/>
    <mergeCell ref="E66:E68"/>
    <mergeCell ref="E63:E65"/>
    <mergeCell ref="C42:C44"/>
    <mergeCell ref="C48:C50"/>
    <mergeCell ref="D60:D62"/>
    <mergeCell ref="C54:C56"/>
    <mergeCell ref="A63:A65"/>
    <mergeCell ref="A72:A74"/>
    <mergeCell ref="A78:A80"/>
    <mergeCell ref="C57:C59"/>
    <mergeCell ref="C63:C65"/>
    <mergeCell ref="C75:C77"/>
    <mergeCell ref="C72:C74"/>
    <mergeCell ref="B69:B71"/>
    <mergeCell ref="A66:A68"/>
    <mergeCell ref="C69:C71"/>
    <mergeCell ref="W294:W296"/>
    <mergeCell ref="X294:X296"/>
    <mergeCell ref="B288:B290"/>
    <mergeCell ref="V285:V287"/>
    <mergeCell ref="W285:W287"/>
    <mergeCell ref="X285:X287"/>
    <mergeCell ref="R285:R287"/>
    <mergeCell ref="S285:S287"/>
    <mergeCell ref="T285:T287"/>
    <mergeCell ref="U285:U287"/>
  </mergeCells>
  <phoneticPr fontId="0" type="noConversion"/>
  <pageMargins left="0" right="0" top="0.15748031496062992" bottom="0.15748031496062992" header="0.31496062992125984" footer="0.31496062992125984"/>
  <pageSetup paperSize="9" scale="26" fitToHeight="100" orientation="landscape" r:id="rId1"/>
  <rowBreaks count="5" manualBreakCount="5">
    <brk id="56" max="24" man="1"/>
    <brk id="115" max="24" man="1"/>
    <brk id="184" max="24" man="1"/>
    <brk id="243" max="24" man="1"/>
    <brk id="311" max="2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2020-04-28T03:23:40Z</cp:lastPrinted>
  <dcterms:created xsi:type="dcterms:W3CDTF">2006-09-28T05:33:49Z</dcterms:created>
  <dcterms:modified xsi:type="dcterms:W3CDTF">2020-04-28T03:23:44Z</dcterms:modified>
</cp:coreProperties>
</file>